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6 - DS Pardubice Globus/"/>
    </mc:Choice>
  </mc:AlternateContent>
  <xr:revisionPtr revIDLastSave="0" documentId="8_{5696D5C7-A320-47BC-8EEC-49F9D31B1EF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6 A01 Pol" sheetId="12" r:id="rId4"/>
    <sheet name="23-001.06 E01 Pol" sheetId="13" r:id="rId5"/>
    <sheet name="23-001.06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'23-001.06 A01 Pol'!$1:$7</definedName>
    <definedName name="_xlnm.Print_Titles" localSheetId="4">'23-001.06 E01 Pol'!$1:$7</definedName>
    <definedName name="_xlnm.Print_Titles" localSheetId="5">'23-001.06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'23-001.06 A01 Pol'!$A$1:$X$217</definedName>
    <definedName name="_xlnm.Print_Area" localSheetId="4">'23-001.06 E01 Pol'!$A$1:$X$194</definedName>
    <definedName name="_xlnm.Print_Area" localSheetId="5">'23-001.06 O01 Pol'!$A$1:$X$33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16" i="1" s="1"/>
  <c r="I65" i="1"/>
  <c r="I64" i="1"/>
  <c r="I63" i="1"/>
  <c r="G43" i="1"/>
  <c r="F43" i="1"/>
  <c r="G42" i="1"/>
  <c r="F42" i="1"/>
  <c r="G41" i="1"/>
  <c r="H41" i="1" s="1"/>
  <c r="I41" i="1" s="1"/>
  <c r="F41" i="1"/>
  <c r="G40" i="1"/>
  <c r="F40" i="1"/>
  <c r="G39" i="1"/>
  <c r="F39" i="1"/>
  <c r="H39" i="1" s="1"/>
  <c r="H44" i="1" s="1"/>
  <c r="G23" i="14"/>
  <c r="BA21" i="14"/>
  <c r="BA18" i="14"/>
  <c r="G8" i="14"/>
  <c r="G9" i="14"/>
  <c r="M9" i="14" s="1"/>
  <c r="M8" i="14" s="1"/>
  <c r="I9" i="14"/>
  <c r="I8" i="14" s="1"/>
  <c r="K9" i="14"/>
  <c r="O9" i="14"/>
  <c r="O8" i="14" s="1"/>
  <c r="Q9" i="14"/>
  <c r="Q8" i="14" s="1"/>
  <c r="V9" i="14"/>
  <c r="G11" i="14"/>
  <c r="M11" i="14" s="1"/>
  <c r="I11" i="14"/>
  <c r="K11" i="14"/>
  <c r="K8" i="14" s="1"/>
  <c r="O11" i="14"/>
  <c r="Q11" i="14"/>
  <c r="V11" i="14"/>
  <c r="V8" i="14" s="1"/>
  <c r="K12" i="14"/>
  <c r="V12" i="14"/>
  <c r="G13" i="14"/>
  <c r="G12" i="14" s="1"/>
  <c r="I13" i="14"/>
  <c r="I12" i="14" s="1"/>
  <c r="K13" i="14"/>
  <c r="M13" i="14"/>
  <c r="O13" i="14"/>
  <c r="O12" i="14" s="1"/>
  <c r="Q13" i="14"/>
  <c r="V13" i="14"/>
  <c r="G15" i="14"/>
  <c r="M15" i="14" s="1"/>
  <c r="M12" i="14" s="1"/>
  <c r="I15" i="14"/>
  <c r="K15" i="14"/>
  <c r="O15" i="14"/>
  <c r="Q15" i="14"/>
  <c r="Q12" i="14" s="1"/>
  <c r="V15" i="14"/>
  <c r="G16" i="14"/>
  <c r="I16" i="14"/>
  <c r="Q16" i="14"/>
  <c r="V16" i="14"/>
  <c r="G17" i="14"/>
  <c r="I17" i="14"/>
  <c r="K17" i="14"/>
  <c r="K16" i="14" s="1"/>
  <c r="M17" i="14"/>
  <c r="M16" i="14" s="1"/>
  <c r="O17" i="14"/>
  <c r="O16" i="14" s="1"/>
  <c r="Q17" i="14"/>
  <c r="V17" i="14"/>
  <c r="G19" i="14"/>
  <c r="K19" i="14"/>
  <c r="G20" i="14"/>
  <c r="M20" i="14" s="1"/>
  <c r="M19" i="14" s="1"/>
  <c r="I20" i="14"/>
  <c r="I19" i="14" s="1"/>
  <c r="K20" i="14"/>
  <c r="O20" i="14"/>
  <c r="O19" i="14" s="1"/>
  <c r="Q20" i="14"/>
  <c r="Q19" i="14" s="1"/>
  <c r="V20" i="14"/>
  <c r="V19" i="14" s="1"/>
  <c r="AE23" i="14"/>
  <c r="AF23" i="14"/>
  <c r="G184" i="13"/>
  <c r="G9" i="13"/>
  <c r="I9" i="13"/>
  <c r="I8" i="13" s="1"/>
  <c r="K9" i="13"/>
  <c r="M9" i="13"/>
  <c r="O9" i="13"/>
  <c r="O8" i="13" s="1"/>
  <c r="Q9" i="13"/>
  <c r="Q8" i="13" s="1"/>
  <c r="V9" i="13"/>
  <c r="G14" i="13"/>
  <c r="G8" i="13" s="1"/>
  <c r="I14" i="13"/>
  <c r="K14" i="13"/>
  <c r="O14" i="13"/>
  <c r="Q14" i="13"/>
  <c r="V14" i="13"/>
  <c r="G22" i="13"/>
  <c r="I22" i="13"/>
  <c r="K22" i="13"/>
  <c r="M22" i="13"/>
  <c r="O22" i="13"/>
  <c r="Q22" i="13"/>
  <c r="V22" i="13"/>
  <c r="G31" i="13"/>
  <c r="M31" i="13" s="1"/>
  <c r="I31" i="13"/>
  <c r="K31" i="13"/>
  <c r="K8" i="13" s="1"/>
  <c r="O31" i="13"/>
  <c r="Q31" i="13"/>
  <c r="V31" i="13"/>
  <c r="V8" i="13" s="1"/>
  <c r="G40" i="13"/>
  <c r="I40" i="13"/>
  <c r="K40" i="13"/>
  <c r="M40" i="13"/>
  <c r="O40" i="13"/>
  <c r="Q40" i="13"/>
  <c r="V40" i="13"/>
  <c r="G44" i="13"/>
  <c r="M44" i="13" s="1"/>
  <c r="I44" i="13"/>
  <c r="K44" i="13"/>
  <c r="O44" i="13"/>
  <c r="Q44" i="13"/>
  <c r="V44" i="13"/>
  <c r="G59" i="13"/>
  <c r="I59" i="13"/>
  <c r="K59" i="13"/>
  <c r="M59" i="13"/>
  <c r="O59" i="13"/>
  <c r="Q59" i="13"/>
  <c r="V59" i="13"/>
  <c r="G66" i="13"/>
  <c r="M66" i="13" s="1"/>
  <c r="I66" i="13"/>
  <c r="K66" i="13"/>
  <c r="O66" i="13"/>
  <c r="Q66" i="13"/>
  <c r="V66" i="13"/>
  <c r="G71" i="13"/>
  <c r="I71" i="13"/>
  <c r="K71" i="13"/>
  <c r="M71" i="13"/>
  <c r="O71" i="13"/>
  <c r="Q71" i="13"/>
  <c r="V71" i="13"/>
  <c r="G75" i="13"/>
  <c r="M75" i="13" s="1"/>
  <c r="I75" i="13"/>
  <c r="K75" i="13"/>
  <c r="O75" i="13"/>
  <c r="Q75" i="13"/>
  <c r="V75" i="13"/>
  <c r="G87" i="13"/>
  <c r="I87" i="13"/>
  <c r="K87" i="13"/>
  <c r="M87" i="13"/>
  <c r="O87" i="13"/>
  <c r="Q87" i="13"/>
  <c r="V87" i="13"/>
  <c r="G95" i="13"/>
  <c r="M95" i="13" s="1"/>
  <c r="I95" i="13"/>
  <c r="K95" i="13"/>
  <c r="O95" i="13"/>
  <c r="Q95" i="13"/>
  <c r="V95" i="13"/>
  <c r="G101" i="13"/>
  <c r="I101" i="13"/>
  <c r="K101" i="13"/>
  <c r="M101" i="13"/>
  <c r="O101" i="13"/>
  <c r="Q101" i="13"/>
  <c r="V101" i="13"/>
  <c r="G105" i="13"/>
  <c r="M105" i="13" s="1"/>
  <c r="I105" i="13"/>
  <c r="K105" i="13"/>
  <c r="O105" i="13"/>
  <c r="Q105" i="13"/>
  <c r="V105" i="13"/>
  <c r="G109" i="13"/>
  <c r="I109" i="13"/>
  <c r="K109" i="13"/>
  <c r="M109" i="13"/>
  <c r="O109" i="13"/>
  <c r="Q109" i="13"/>
  <c r="V109" i="13"/>
  <c r="G113" i="13"/>
  <c r="M113" i="13" s="1"/>
  <c r="I113" i="13"/>
  <c r="K113" i="13"/>
  <c r="O113" i="13"/>
  <c r="Q113" i="13"/>
  <c r="V113" i="13"/>
  <c r="G118" i="13"/>
  <c r="I118" i="13"/>
  <c r="K118" i="13"/>
  <c r="M118" i="13"/>
  <c r="O118" i="13"/>
  <c r="Q118" i="13"/>
  <c r="V118" i="13"/>
  <c r="G122" i="13"/>
  <c r="M122" i="13" s="1"/>
  <c r="I122" i="13"/>
  <c r="K122" i="13"/>
  <c r="O122" i="13"/>
  <c r="Q122" i="13"/>
  <c r="V122" i="13"/>
  <c r="G127" i="13"/>
  <c r="I127" i="13"/>
  <c r="K127" i="13"/>
  <c r="M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I137" i="13"/>
  <c r="K137" i="13"/>
  <c r="M137" i="13"/>
  <c r="O137" i="13"/>
  <c r="Q137" i="13"/>
  <c r="V137" i="13"/>
  <c r="G141" i="13"/>
  <c r="M141" i="13" s="1"/>
  <c r="I141" i="13"/>
  <c r="K141" i="13"/>
  <c r="O141" i="13"/>
  <c r="Q141" i="13"/>
  <c r="V141" i="13"/>
  <c r="I145" i="13"/>
  <c r="Q145" i="13"/>
  <c r="G146" i="13"/>
  <c r="M146" i="13" s="1"/>
  <c r="I146" i="13"/>
  <c r="K146" i="13"/>
  <c r="K145" i="13" s="1"/>
  <c r="O146" i="13"/>
  <c r="O145" i="13" s="1"/>
  <c r="Q146" i="13"/>
  <c r="V146" i="13"/>
  <c r="V145" i="13" s="1"/>
  <c r="G150" i="13"/>
  <c r="I150" i="13"/>
  <c r="K150" i="13"/>
  <c r="M150" i="13"/>
  <c r="O150" i="13"/>
  <c r="Q150" i="13"/>
  <c r="V150" i="13"/>
  <c r="G154" i="13"/>
  <c r="G145" i="13" s="1"/>
  <c r="I154" i="13"/>
  <c r="K154" i="13"/>
  <c r="O154" i="13"/>
  <c r="Q154" i="13"/>
  <c r="V154" i="13"/>
  <c r="G158" i="13"/>
  <c r="I158" i="13"/>
  <c r="O158" i="13"/>
  <c r="Q158" i="13"/>
  <c r="G159" i="13"/>
  <c r="M159" i="13" s="1"/>
  <c r="M158" i="13" s="1"/>
  <c r="I159" i="13"/>
  <c r="K159" i="13"/>
  <c r="K158" i="13" s="1"/>
  <c r="O159" i="13"/>
  <c r="Q159" i="13"/>
  <c r="V159" i="13"/>
  <c r="V158" i="13" s="1"/>
  <c r="G161" i="13"/>
  <c r="G160" i="13" s="1"/>
  <c r="I161" i="13"/>
  <c r="I160" i="13" s="1"/>
  <c r="K161" i="13"/>
  <c r="O161" i="13"/>
  <c r="O160" i="13" s="1"/>
  <c r="Q161" i="13"/>
  <c r="V161" i="13"/>
  <c r="G162" i="13"/>
  <c r="M162" i="13" s="1"/>
  <c r="I162" i="13"/>
  <c r="K162" i="13"/>
  <c r="K160" i="13" s="1"/>
  <c r="O162" i="13"/>
  <c r="Q162" i="13"/>
  <c r="Q160" i="13" s="1"/>
  <c r="V162" i="13"/>
  <c r="G163" i="13"/>
  <c r="I163" i="13"/>
  <c r="K163" i="13"/>
  <c r="M163" i="13"/>
  <c r="O163" i="13"/>
  <c r="Q163" i="13"/>
  <c r="V163" i="13"/>
  <c r="V160" i="13" s="1"/>
  <c r="G164" i="13"/>
  <c r="I164" i="13"/>
  <c r="K164" i="13"/>
  <c r="M164" i="13"/>
  <c r="O164" i="13"/>
  <c r="Q164" i="13"/>
  <c r="V164" i="13"/>
  <c r="G165" i="13"/>
  <c r="M165" i="13" s="1"/>
  <c r="I165" i="13"/>
  <c r="K165" i="13"/>
  <c r="O165" i="13"/>
  <c r="Q165" i="13"/>
  <c r="V165" i="13"/>
  <c r="G166" i="13"/>
  <c r="M166" i="13" s="1"/>
  <c r="I166" i="13"/>
  <c r="K166" i="13"/>
  <c r="O166" i="13"/>
  <c r="Q166" i="13"/>
  <c r="V166" i="13"/>
  <c r="G167" i="13"/>
  <c r="M167" i="13" s="1"/>
  <c r="I167" i="13"/>
  <c r="K167" i="13"/>
  <c r="O167" i="13"/>
  <c r="Q167" i="13"/>
  <c r="V167" i="13"/>
  <c r="G168" i="13"/>
  <c r="I168" i="13"/>
  <c r="K168" i="13"/>
  <c r="M168" i="13"/>
  <c r="O168" i="13"/>
  <c r="Q168" i="13"/>
  <c r="V168" i="13"/>
  <c r="G169" i="13"/>
  <c r="M169" i="13" s="1"/>
  <c r="I169" i="13"/>
  <c r="K169" i="13"/>
  <c r="O169" i="13"/>
  <c r="Q169" i="13"/>
  <c r="V169" i="13"/>
  <c r="G170" i="13"/>
  <c r="M170" i="13" s="1"/>
  <c r="I170" i="13"/>
  <c r="K170" i="13"/>
  <c r="O170" i="13"/>
  <c r="Q170" i="13"/>
  <c r="V170" i="13"/>
  <c r="G171" i="13"/>
  <c r="I171" i="13"/>
  <c r="K171" i="13"/>
  <c r="M171" i="13"/>
  <c r="O171" i="13"/>
  <c r="Q171" i="13"/>
  <c r="V171" i="13"/>
  <c r="G172" i="13"/>
  <c r="I172" i="13"/>
  <c r="K172" i="13"/>
  <c r="M172" i="13"/>
  <c r="O172" i="13"/>
  <c r="Q172" i="13"/>
  <c r="V172" i="13"/>
  <c r="G173" i="13"/>
  <c r="K173" i="13"/>
  <c r="O173" i="13"/>
  <c r="G174" i="13"/>
  <c r="M174" i="13" s="1"/>
  <c r="M173" i="13" s="1"/>
  <c r="I174" i="13"/>
  <c r="I173" i="13" s="1"/>
  <c r="K174" i="13"/>
  <c r="O174" i="13"/>
  <c r="Q174" i="13"/>
  <c r="Q173" i="13" s="1"/>
  <c r="V174" i="13"/>
  <c r="V173" i="13" s="1"/>
  <c r="AE184" i="13"/>
  <c r="G207" i="12"/>
  <c r="BA202" i="12"/>
  <c r="BA168" i="12"/>
  <c r="BA43" i="12"/>
  <c r="G9" i="12"/>
  <c r="G8" i="12" s="1"/>
  <c r="I9" i="12"/>
  <c r="I8" i="12" s="1"/>
  <c r="K9" i="12"/>
  <c r="K8" i="12" s="1"/>
  <c r="O9" i="12"/>
  <c r="Q9" i="12"/>
  <c r="Q8" i="12" s="1"/>
  <c r="V9" i="12"/>
  <c r="V8" i="12" s="1"/>
  <c r="G15" i="12"/>
  <c r="M15" i="12" s="1"/>
  <c r="I15" i="12"/>
  <c r="K15" i="12"/>
  <c r="O15" i="12"/>
  <c r="Q15" i="12"/>
  <c r="V15" i="12"/>
  <c r="G28" i="12"/>
  <c r="M28" i="12" s="1"/>
  <c r="I28" i="12"/>
  <c r="K28" i="12"/>
  <c r="O28" i="12"/>
  <c r="Q28" i="12"/>
  <c r="V28" i="12"/>
  <c r="G32" i="12"/>
  <c r="M32" i="12" s="1"/>
  <c r="I32" i="12"/>
  <c r="K32" i="12"/>
  <c r="O32" i="12"/>
  <c r="Q32" i="12"/>
  <c r="V32" i="12"/>
  <c r="G36" i="12"/>
  <c r="M36" i="12" s="1"/>
  <c r="I36" i="12"/>
  <c r="K36" i="12"/>
  <c r="O36" i="12"/>
  <c r="Q36" i="12"/>
  <c r="V36" i="12"/>
  <c r="G42" i="12"/>
  <c r="M42" i="12" s="1"/>
  <c r="I42" i="12"/>
  <c r="K42" i="12"/>
  <c r="O42" i="12"/>
  <c r="Q42" i="12"/>
  <c r="V42" i="12"/>
  <c r="G49" i="12"/>
  <c r="I49" i="12"/>
  <c r="K49" i="12"/>
  <c r="M49" i="12"/>
  <c r="O49" i="12"/>
  <c r="Q49" i="12"/>
  <c r="V49" i="12"/>
  <c r="G56" i="12"/>
  <c r="I56" i="12"/>
  <c r="K56" i="12"/>
  <c r="M56" i="12"/>
  <c r="O56" i="12"/>
  <c r="Q56" i="12"/>
  <c r="V56" i="12"/>
  <c r="G61" i="12"/>
  <c r="I61" i="12"/>
  <c r="K61" i="12"/>
  <c r="M61" i="12"/>
  <c r="O61" i="12"/>
  <c r="Q61" i="12"/>
  <c r="V61" i="12"/>
  <c r="G65" i="12"/>
  <c r="M65" i="12" s="1"/>
  <c r="I65" i="12"/>
  <c r="K65" i="12"/>
  <c r="O65" i="12"/>
  <c r="Q65" i="12"/>
  <c r="V65" i="12"/>
  <c r="G73" i="12"/>
  <c r="M73" i="12" s="1"/>
  <c r="I73" i="12"/>
  <c r="K73" i="12"/>
  <c r="O73" i="12"/>
  <c r="Q73" i="12"/>
  <c r="V73" i="12"/>
  <c r="G82" i="12"/>
  <c r="M82" i="12" s="1"/>
  <c r="I82" i="12"/>
  <c r="K82" i="12"/>
  <c r="O82" i="12"/>
  <c r="Q82" i="12"/>
  <c r="V82" i="12"/>
  <c r="G88" i="12"/>
  <c r="M88" i="12" s="1"/>
  <c r="I88" i="12"/>
  <c r="K88" i="12"/>
  <c r="O88" i="12"/>
  <c r="Q88" i="12"/>
  <c r="V88" i="12"/>
  <c r="G94" i="12"/>
  <c r="M94" i="12" s="1"/>
  <c r="I94" i="12"/>
  <c r="K94" i="12"/>
  <c r="O94" i="12"/>
  <c r="Q94" i="12"/>
  <c r="V94" i="12"/>
  <c r="G98" i="12"/>
  <c r="I98" i="12"/>
  <c r="K98" i="12"/>
  <c r="M98" i="12"/>
  <c r="O98" i="12"/>
  <c r="Q98" i="12"/>
  <c r="V98" i="12"/>
  <c r="G102" i="12"/>
  <c r="I102" i="12"/>
  <c r="K102" i="12"/>
  <c r="M102" i="12"/>
  <c r="O102" i="12"/>
  <c r="O8" i="12" s="1"/>
  <c r="Q102" i="12"/>
  <c r="V102" i="12"/>
  <c r="G106" i="12"/>
  <c r="I106" i="12"/>
  <c r="K106" i="12"/>
  <c r="M106" i="12"/>
  <c r="O106" i="12"/>
  <c r="Q106" i="12"/>
  <c r="V106" i="12"/>
  <c r="G111" i="12"/>
  <c r="M111" i="12" s="1"/>
  <c r="I111" i="12"/>
  <c r="K111" i="12"/>
  <c r="O111" i="12"/>
  <c r="Q111" i="12"/>
  <c r="V111" i="12"/>
  <c r="G115" i="12"/>
  <c r="M115" i="12" s="1"/>
  <c r="I115" i="12"/>
  <c r="K115" i="12"/>
  <c r="O115" i="12"/>
  <c r="Q115" i="12"/>
  <c r="V115" i="12"/>
  <c r="G120" i="12"/>
  <c r="M120" i="12" s="1"/>
  <c r="I120" i="12"/>
  <c r="K120" i="12"/>
  <c r="O120" i="12"/>
  <c r="Q120" i="12"/>
  <c r="V120" i="12"/>
  <c r="I125" i="12"/>
  <c r="G126" i="12"/>
  <c r="M126" i="12" s="1"/>
  <c r="I126" i="12"/>
  <c r="K126" i="12"/>
  <c r="K125" i="12" s="1"/>
  <c r="O126" i="12"/>
  <c r="Q126" i="12"/>
  <c r="Q125" i="12" s="1"/>
  <c r="V126" i="12"/>
  <c r="V125" i="12" s="1"/>
  <c r="G128" i="12"/>
  <c r="I128" i="12"/>
  <c r="K128" i="12"/>
  <c r="M128" i="12"/>
  <c r="O128" i="12"/>
  <c r="Q128" i="12"/>
  <c r="V128" i="12"/>
  <c r="G132" i="12"/>
  <c r="I132" i="12"/>
  <c r="K132" i="12"/>
  <c r="M132" i="12"/>
  <c r="O132" i="12"/>
  <c r="O125" i="12" s="1"/>
  <c r="Q132" i="12"/>
  <c r="V132" i="12"/>
  <c r="G135" i="12"/>
  <c r="I135" i="12"/>
  <c r="K135" i="12"/>
  <c r="M135" i="12"/>
  <c r="O135" i="12"/>
  <c r="Q135" i="12"/>
  <c r="V135" i="12"/>
  <c r="G140" i="12"/>
  <c r="M140" i="12" s="1"/>
  <c r="I140" i="12"/>
  <c r="K140" i="12"/>
  <c r="O140" i="12"/>
  <c r="Q140" i="12"/>
  <c r="V140" i="12"/>
  <c r="G149" i="12"/>
  <c r="G148" i="12" s="1"/>
  <c r="I149" i="12"/>
  <c r="I148" i="12" s="1"/>
  <c r="K149" i="12"/>
  <c r="O149" i="12"/>
  <c r="O148" i="12" s="1"/>
  <c r="Q149" i="12"/>
  <c r="V149" i="12"/>
  <c r="V148" i="12" s="1"/>
  <c r="G152" i="12"/>
  <c r="M152" i="12" s="1"/>
  <c r="I152" i="12"/>
  <c r="K152" i="12"/>
  <c r="K148" i="12" s="1"/>
  <c r="O152" i="12"/>
  <c r="Q152" i="12"/>
  <c r="V152" i="12"/>
  <c r="G157" i="12"/>
  <c r="M157" i="12" s="1"/>
  <c r="I157" i="12"/>
  <c r="K157" i="12"/>
  <c r="O157" i="12"/>
  <c r="Q157" i="12"/>
  <c r="V157" i="12"/>
  <c r="G160" i="12"/>
  <c r="I160" i="12"/>
  <c r="K160" i="12"/>
  <c r="M160" i="12"/>
  <c r="O160" i="12"/>
  <c r="Q160" i="12"/>
  <c r="V160" i="12"/>
  <c r="G163" i="12"/>
  <c r="I163" i="12"/>
  <c r="K163" i="12"/>
  <c r="M163" i="12"/>
  <c r="O163" i="12"/>
  <c r="Q163" i="12"/>
  <c r="V163" i="12"/>
  <c r="G167" i="12"/>
  <c r="I167" i="12"/>
  <c r="K167" i="12"/>
  <c r="M167" i="12"/>
  <c r="O167" i="12"/>
  <c r="Q167" i="12"/>
  <c r="Q148" i="12" s="1"/>
  <c r="V167" i="12"/>
  <c r="G172" i="12"/>
  <c r="G171" i="12" s="1"/>
  <c r="I172" i="12"/>
  <c r="I171" i="12" s="1"/>
  <c r="K172" i="12"/>
  <c r="K171" i="12" s="1"/>
  <c r="O172" i="12"/>
  <c r="Q172" i="12"/>
  <c r="V172" i="12"/>
  <c r="G175" i="12"/>
  <c r="M175" i="12" s="1"/>
  <c r="I175" i="12"/>
  <c r="K175" i="12"/>
  <c r="O175" i="12"/>
  <c r="Q175" i="12"/>
  <c r="V175" i="12"/>
  <c r="G179" i="12"/>
  <c r="M179" i="12" s="1"/>
  <c r="I179" i="12"/>
  <c r="K179" i="12"/>
  <c r="O179" i="12"/>
  <c r="Q179" i="12"/>
  <c r="V179" i="12"/>
  <c r="G180" i="12"/>
  <c r="I180" i="12"/>
  <c r="K180" i="12"/>
  <c r="M180" i="12"/>
  <c r="O180" i="12"/>
  <c r="O171" i="12" s="1"/>
  <c r="Q180" i="12"/>
  <c r="V180" i="12"/>
  <c r="G183" i="12"/>
  <c r="I183" i="12"/>
  <c r="K183" i="12"/>
  <c r="M183" i="12"/>
  <c r="O183" i="12"/>
  <c r="Q183" i="12"/>
  <c r="V183" i="12"/>
  <c r="G186" i="12"/>
  <c r="I186" i="12"/>
  <c r="K186" i="12"/>
  <c r="M186" i="12"/>
  <c r="O186" i="12"/>
  <c r="Q186" i="12"/>
  <c r="Q171" i="12" s="1"/>
  <c r="V186" i="12"/>
  <c r="G189" i="12"/>
  <c r="I189" i="12"/>
  <c r="K189" i="12"/>
  <c r="M189" i="12"/>
  <c r="O189" i="12"/>
  <c r="Q189" i="12"/>
  <c r="V189" i="12"/>
  <c r="G192" i="12"/>
  <c r="M192" i="12" s="1"/>
  <c r="I192" i="12"/>
  <c r="K192" i="12"/>
  <c r="O192" i="12"/>
  <c r="Q192" i="12"/>
  <c r="V192" i="12"/>
  <c r="V171" i="12" s="1"/>
  <c r="G193" i="12"/>
  <c r="M193" i="12" s="1"/>
  <c r="I193" i="12"/>
  <c r="K193" i="12"/>
  <c r="O193" i="12"/>
  <c r="Q193" i="12"/>
  <c r="V193" i="12"/>
  <c r="G196" i="12"/>
  <c r="M196" i="12" s="1"/>
  <c r="I196" i="12"/>
  <c r="K196" i="12"/>
  <c r="O196" i="12"/>
  <c r="Q196" i="12"/>
  <c r="V196" i="12"/>
  <c r="G198" i="12"/>
  <c r="M198" i="12" s="1"/>
  <c r="I198" i="12"/>
  <c r="K198" i="12"/>
  <c r="O198" i="12"/>
  <c r="Q198" i="12"/>
  <c r="V198" i="12"/>
  <c r="G200" i="12"/>
  <c r="I200" i="12"/>
  <c r="K200" i="12"/>
  <c r="G201" i="12"/>
  <c r="I201" i="12"/>
  <c r="K201" i="12"/>
  <c r="M201" i="12"/>
  <c r="M200" i="12" s="1"/>
  <c r="O201" i="12"/>
  <c r="O200" i="12" s="1"/>
  <c r="Q201" i="12"/>
  <c r="Q200" i="12" s="1"/>
  <c r="V201" i="12"/>
  <c r="V200" i="12" s="1"/>
  <c r="K204" i="12"/>
  <c r="M204" i="12"/>
  <c r="O204" i="12"/>
  <c r="G205" i="12"/>
  <c r="G204" i="12" s="1"/>
  <c r="I205" i="12"/>
  <c r="I204" i="12" s="1"/>
  <c r="K205" i="12"/>
  <c r="M205" i="12"/>
  <c r="O205" i="12"/>
  <c r="Q205" i="12"/>
  <c r="Q204" i="12" s="1"/>
  <c r="V205" i="12"/>
  <c r="V204" i="12" s="1"/>
  <c r="AE207" i="12"/>
  <c r="I20" i="1"/>
  <c r="I19" i="1"/>
  <c r="I18" i="1"/>
  <c r="I17" i="1"/>
  <c r="AZ57" i="1"/>
  <c r="AZ55" i="1"/>
  <c r="AZ53" i="1"/>
  <c r="AZ51" i="1"/>
  <c r="AZ49" i="1"/>
  <c r="AZ47" i="1"/>
  <c r="F44" i="1"/>
  <c r="G23" i="1" s="1"/>
  <c r="G44" i="1"/>
  <c r="G25" i="1" s="1"/>
  <c r="A25" i="1" s="1"/>
  <c r="H43" i="1"/>
  <c r="I43" i="1" s="1"/>
  <c r="H42" i="1"/>
  <c r="I42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I73" i="1" l="1"/>
  <c r="J72" i="1" s="1"/>
  <c r="J68" i="1"/>
  <c r="J64" i="1"/>
  <c r="J70" i="1"/>
  <c r="J65" i="1"/>
  <c r="J69" i="1"/>
  <c r="J63" i="1"/>
  <c r="J67" i="1"/>
  <c r="J71" i="1"/>
  <c r="J66" i="1"/>
  <c r="G26" i="1"/>
  <c r="A26" i="1"/>
  <c r="A23" i="1"/>
  <c r="G28" i="1"/>
  <c r="AF184" i="13"/>
  <c r="M161" i="13"/>
  <c r="M160" i="13" s="1"/>
  <c r="M154" i="13"/>
  <c r="M145" i="13" s="1"/>
  <c r="M14" i="13"/>
  <c r="M8" i="13" s="1"/>
  <c r="M125" i="12"/>
  <c r="G125" i="12"/>
  <c r="M9" i="12"/>
  <c r="M8" i="12" s="1"/>
  <c r="M172" i="12"/>
  <c r="M171" i="12" s="1"/>
  <c r="AF207" i="12"/>
  <c r="M149" i="12"/>
  <c r="M148" i="12" s="1"/>
  <c r="I21" i="1"/>
  <c r="I39" i="1"/>
  <c r="I44" i="1" s="1"/>
  <c r="J73" i="1" l="1"/>
  <c r="A24" i="1"/>
  <c r="G24" i="1"/>
  <c r="A27" i="1" s="1"/>
  <c r="J41" i="1"/>
  <c r="J43" i="1"/>
  <c r="J39" i="1"/>
  <c r="J44" i="1" s="1"/>
  <c r="J40" i="1"/>
  <c r="J42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D04F7BA-F93E-4B37-9598-6CFB2DE3FA1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C87CF27-5D9C-47E3-9564-8C6569AB3A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AE455673-B1A0-4F8C-A95C-B1DD1742F1A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434A2A6-DA2D-44EC-A5D3-C41F9E1958D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F92D9DB-C111-4BE1-847E-FFB3739317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E115483-41AC-4D00-84C2-686C122CD9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<sst xmlns="http://schemas.openxmlformats.org/spreadsheetml/2006/main" count="1510" uniqueCount="413">
  <si>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</si>
  <si>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</si>
  <si>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</si>
  <si>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</si>
  <si>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</si>
  <si>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</si>
  <si>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</si>
  <si>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</si>
  <si>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</si>
  <si>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</si>
  <si>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</si>
  <si>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</si>
  <si>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</si>
  <si>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</si>
  <si>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</si>
  <si>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</si>
  <si>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</si>
  <si>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</si>
  <si>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</si>
  <si>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</si>
  <si>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</si>
  <si>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</si>
  <si>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</si>
  <si>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</si>
  <si>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</si>
  <si>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</si>
  <si>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</si>
  <si>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</si>
  <si>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</si>
  <si>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</si>
  <si>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</si>
  <si>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</si>
  <si>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</si>
  <si>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</si>
  <si>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</si>
  <si>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</si>
  <si>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</si>
  <si>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</si>
  <si>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</si>
  <si>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</si>
  <si>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</si>
  <si>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</si>
  <si>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</si>
  <si>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</si>
  <si>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</si>
  <si>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</si>
  <si>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</si>
  <si>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</si>
  <si>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</si>
  <si>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</si>
  <si>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</si>
  <si>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</si>
  <si>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23-001.06</t>
  </si>
  <si>
    <t>DS Pardubice Globus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</si>
  <si>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</si>
  <si>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</si>
  <si>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</si>
  <si>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</si>
  <si>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</si>
  <si>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</si>
  <si>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</si>
  <si>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</si>
  <si>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</si>
  <si>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</si>
  <si>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</si>
  <si>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</si>
  <si>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</si>
  <si>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</si>
  <si>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</si>
  <si>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</si>
  <si>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</si>
  <si>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</si>
  <si>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</si>
  <si>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</si>
  <si>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</si>
  <si>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</si>
  <si>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</si>
  <si>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</si>
  <si>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</si>
  <si>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</si>
  <si>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</si>
  <si>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</si>
  <si>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</si>
  <si>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</si>
  <si>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</si>
  <si>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</si>
  <si>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</si>
  <si>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</si>
  <si>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</si>
  <si>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</si>
  <si>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</si>
  <si>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</si>
  <si>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</si>
  <si>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</si>
  <si>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</si>
  <si>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</si>
  <si>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</si>
  <si>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</si>
  <si>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</si>
  <si>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</si>
  <si>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</si>
  <si>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</si>
  <si>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</si>
  <si>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</si>
  <si>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</si>
  <si>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</si>
  <si>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</si>
  <si>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</si>
  <si>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</si>
  <si>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</si>
  <si>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</si>
  <si>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</si>
  <si>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</si>
  <si>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</si>
  <si>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</si>
  <si>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</si>
  <si>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</si>
  <si>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</si>
  <si>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</si>
  <si>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</si>
  <si>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</si>
  <si>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</si>
  <si>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</si>
  <si>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</si>
  <si>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</si>
  <si>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2,40*1,60*0,1</t>
  </si>
  <si>
    <t>značka : 0,30*0,30*0,1</t>
  </si>
  <si>
    <t>Mezisoučet</t>
  </si>
  <si>
    <t>Koeficient okolí: 0,2</t>
  </si>
  <si>
    <t>139601103R00</t>
  </si>
  <si>
    <t>Ruční výkop jam, rýh a šachet v hornině tř. 4</t>
  </si>
  <si>
    <t>Plocha NS : (2,40*1,60)*(0,23-0,1)</t>
  </si>
  <si>
    <t xml:space="preserve">Základ NS (od zpěvnené plochy) : </t>
  </si>
  <si>
    <t>základ stanice : (1,30*1,30*0,60)</t>
  </si>
  <si>
    <t>zemění pod stanicí : (1,30*1,30*0,10)</t>
  </si>
  <si>
    <t xml:space="preserve">patka dopravního značení : </t>
  </si>
  <si>
    <t>0,30*0,30*0,50</t>
  </si>
  <si>
    <t xml:space="preserve">patka sloupku : </t>
  </si>
  <si>
    <t>0,30*0,30*0,50*4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</si>
  <si>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</si>
  <si>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</si>
  <si>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</si>
  <si>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</si>
  <si>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1,90720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</si>
  <si>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</si>
  <si>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</si>
  <si>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</si>
  <si>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</si>
  <si>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</si>
  <si>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0,47160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</si>
  <si>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</si>
  <si>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</si>
  <si>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</si>
  <si>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</si>
  <si>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</si>
  <si>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</si>
  <si>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-1*zásyp zeminou : </t>
  </si>
  <si>
    <t>-1*((1,3*1,30*0,60)-(1,0*1,0*0,60))</t>
  </si>
  <si>
    <t>162701109R00</t>
  </si>
  <si>
    <t>Příplatek k vod. přemístění hor.1-4 za další 1 km</t>
  </si>
  <si>
    <t xml:space="preserve">Mezideponie -&gt; odvoz : </t>
  </si>
  <si>
    <t>Odkaz na mn. položky pořadí 7 : 1,49320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</si>
  <si>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</si>
  <si>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</si>
  <si>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</si>
  <si>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</si>
  <si>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</si>
  <si>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</si>
  <si>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</si>
  <si>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(1,3*1,3*0,1)</t>
  </si>
  <si>
    <t xml:space="preserve">zásyp zeminou : </t>
  </si>
  <si>
    <t>(1,3*1,3*0,60)-(1,0*1,0*0,60)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</si>
  <si>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</si>
  <si>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</si>
  <si>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</si>
  <si>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</si>
  <si>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</si>
  <si>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</si>
  <si>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</si>
  <si>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</si>
  <si>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</si>
  <si>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</si>
  <si>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</si>
  <si>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</si>
  <si>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</si>
  <si>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</si>
  <si>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</si>
  <si>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</si>
  <si>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>Plocha NS : 2,40*1,60</t>
  </si>
  <si>
    <t>značka : 0,30*0,30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</si>
  <si>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</si>
  <si>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</si>
  <si>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</si>
  <si>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</si>
  <si>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</si>
  <si>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4,71600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</si>
  <si>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</si>
  <si>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</si>
  <si>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</si>
  <si>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</si>
  <si>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</si>
  <si>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</si>
  <si>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</si>
  <si>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</si>
  <si>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</si>
  <si>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4,71600*0,03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</si>
  <si>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</si>
  <si>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</si>
  <si>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</si>
  <si>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</si>
  <si>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</si>
  <si>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4,71600*0,015</t>
  </si>
  <si>
    <t>184851111R00</t>
  </si>
  <si>
    <t>Hnojení roztokem hnojiva v rovině</t>
  </si>
  <si>
    <t xml:space="preserve">2l na 1m2 : </t>
  </si>
  <si>
    <t>Odkaz na mn. položky pořadí 13 : 4,71500*0,002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</si>
  <si>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</si>
  <si>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</si>
  <si>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</si>
  <si>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</si>
  <si>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</si>
  <si>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</si>
  <si>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</si>
  <si>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</si>
  <si>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(1,0*1,0*0,82)</t>
  </si>
  <si>
    <t>275351215R00</t>
  </si>
  <si>
    <t>Bednění stěn základových patek - zřízení</t>
  </si>
  <si>
    <t>základ stanice : 0,82*(1,0+1,0+1,0+1,0)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</si>
  <si>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</si>
  <si>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</si>
  <si>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</si>
  <si>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</si>
  <si>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3,28000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</si>
  <si>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</si>
  <si>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</si>
  <si>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</si>
  <si>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</si>
  <si>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</si>
  <si>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</si>
  <si>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</si>
  <si>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2,2*1,60</t>
  </si>
  <si>
    <t>- NS : -1*1,0*1,0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</si>
  <si>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</si>
  <si>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</si>
  <si>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</si>
  <si>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</si>
  <si>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</si>
  <si>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</si>
  <si>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</si>
  <si>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1,60+1,60+2,2+2,2</t>
  </si>
  <si>
    <t>NS : 1,0*4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</si>
  <si>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</si>
  <si>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</si>
  <si>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</si>
  <si>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</si>
  <si>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</si>
  <si>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 xml:space="preserve">půdorys, pozn. č. 2 : </t>
  </si>
  <si>
    <t>4</t>
  </si>
  <si>
    <t>56400RX</t>
  </si>
  <si>
    <t>D+M: Parkovací doraz - car stop (dle PD)</t>
  </si>
  <si>
    <t>Parkovací retardér, opatření proti poškození nabíjecí stanice automobilem, dodávka včetně kotvících prvků, reflexní povrchová úprava žlutočerná.</t>
  </si>
  <si>
    <t xml:space="preserve">půdorys, pozn. č. 12 : </t>
  </si>
  <si>
    <t>917762111RT5</t>
  </si>
  <si>
    <t>Osazení ležat. obrub. bet. s opěrou,lože z C 12/15 včetně obrubníku 100/10/25</t>
  </si>
  <si>
    <t xml:space="preserve">půdorys, pozn. č. 13 : </t>
  </si>
  <si>
    <t>1,60*2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</si>
  <si>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</si>
  <si>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</si>
  <si>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</si>
  <si>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</si>
  <si>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32 : 3,20000*0,1</t>
  </si>
  <si>
    <t>96600x01</t>
  </si>
  <si>
    <t>Odstranění stávajícího vodorovného značení</t>
  </si>
  <si>
    <t>soubor</t>
  </si>
  <si>
    <t>915791112R00</t>
  </si>
  <si>
    <t>Předznačení pro značení stopčáry, zebry, nápisů</t>
  </si>
  <si>
    <t xml:space="preserve">půdorys, pozn. č. 10, 4 : </t>
  </si>
  <si>
    <t>1,0*1,35*4</t>
  </si>
  <si>
    <t>915721111R00</t>
  </si>
  <si>
    <t>Vodorovné značení střík.barvou stopčar,zeber atd.</t>
  </si>
  <si>
    <t>915791111R00</t>
  </si>
  <si>
    <t>Předznačení pro značení dělicí čáry,vodicí proužky</t>
  </si>
  <si>
    <t xml:space="preserve">dělící čáry : </t>
  </si>
  <si>
    <t>5,0*4</t>
  </si>
  <si>
    <t>915711111R00</t>
  </si>
  <si>
    <t>Vodorovné značení dělicích čar 12 cm střík.barvou</t>
  </si>
  <si>
    <t>966006211R00</t>
  </si>
  <si>
    <t>Odstranění doprav. značky ze sloupů nebo konzolí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</si>
  <si>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</si>
  <si>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</si>
  <si>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</si>
  <si>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</si>
  <si>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</si>
  <si>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POL3_1</t>
  </si>
  <si>
    <t>Nová značka : 1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</si>
  <si>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</si>
  <si>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</si>
  <si>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</si>
  <si>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</si>
  <si>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</si>
  <si>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(3,6+3,6)*10,50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</si>
  <si>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</si>
  <si>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</si>
  <si>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</si>
  <si>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</si>
  <si>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</si>
  <si>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</si>
  <si>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</si>
  <si>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</si>
  <si>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</si>
  <si>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5,7 m : </t>
  </si>
  <si>
    <t>5,7*0,35*0,1</t>
  </si>
  <si>
    <t>5,7*0,35*0,9</t>
  </si>
  <si>
    <t xml:space="preserve">trasa pod dlažbou : </t>
  </si>
  <si>
    <t xml:space="preserve">délka = 3,5 m : </t>
  </si>
  <si>
    <t>3,5*0,35*0,9</t>
  </si>
  <si>
    <t>Odkaz na mn. položky pořadí 2 : 2,89800</t>
  </si>
  <si>
    <t xml:space="preserve">Mezideponie -&gt; zásyp : </t>
  </si>
  <si>
    <t>Odkaz na mn. položky pořadí 6 : 3,22000</t>
  </si>
  <si>
    <t xml:space="preserve">- odvoz : </t>
  </si>
  <si>
    <t>Odkaz na mn. položky pořadí 7 : 0,80500*-1</t>
  </si>
  <si>
    <t>včetně přemístění materiálu pro zásyp ze vzdálenosti do 10 m od okraje zásypu</t>
  </si>
  <si>
    <t>5,7*0,35*(1,0-0,25)</t>
  </si>
  <si>
    <t>3,5*0,35*(1,0-0,25)</t>
  </si>
  <si>
    <t xml:space="preserve">odvoz = objem kameniva : </t>
  </si>
  <si>
    <t xml:space="preserve">Kamenivo/písek : </t>
  </si>
  <si>
    <t xml:space="preserve">tl. 250mm : </t>
  </si>
  <si>
    <t xml:space="preserve">délka = 5,7+3,5 m : </t>
  </si>
  <si>
    <t>0,35*0,25*(5,7+3,5)</t>
  </si>
  <si>
    <t>Odkaz na mn. položky pořadí 7 : 0,80500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</si>
  <si>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</si>
  <si>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</si>
  <si>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</si>
  <si>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</si>
  <si>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</si>
  <si>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5,7+3,5 m : </t>
  </si>
  <si>
    <t xml:space="preserve">  0,35*0,25*(5,7+3,5)</t>
  </si>
  <si>
    <t>0,805*1800*0,001</t>
  </si>
  <si>
    <t>5,7*0,35</t>
  </si>
  <si>
    <t>3,5*0,35</t>
  </si>
  <si>
    <t>Koeficient okolí: 0,1</t>
  </si>
  <si>
    <t>Odkaz na mn. položky pořadí 12 : 2,19450</t>
  </si>
  <si>
    <t>Odkaz na mn. položky pořadí 15 : 2,19467*0,03</t>
  </si>
  <si>
    <t>Odkaz na mn. položky pořadí 12 : 2,19467*0,015</t>
  </si>
  <si>
    <t>Odkaz na mn. položky pořadí 12 : 2,19500*0,002</t>
  </si>
  <si>
    <t>113106231R00</t>
  </si>
  <si>
    <t>Rozebrání dlažeb ze zámkové dlažby v kamenivu</t>
  </si>
  <si>
    <t>3,5*0,50</t>
  </si>
  <si>
    <t>113107520R00</t>
  </si>
  <si>
    <t>Odstranění podkladu pl. 50 m2,kam.drcené tl.20 cm</t>
  </si>
  <si>
    <t xml:space="preserve">pro výkop : </t>
  </si>
  <si>
    <t>Odkaz na mn. položky pořadí 20 : 1,75000</t>
  </si>
  <si>
    <t>113107320R00</t>
  </si>
  <si>
    <t>Odstranění podkladu pl. 50 m2,kam.těžené tl.20 cm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</si>
  <si>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</si>
  <si>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</si>
  <si>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</si>
  <si>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</si>
  <si>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</si>
  <si>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</si>
  <si>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</si>
  <si>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M21000x01</t>
  </si>
  <si>
    <t>Kabel CYKY 5x50 mm, včetně dodávky a montáže</t>
  </si>
  <si>
    <t>POL1_9</t>
  </si>
  <si>
    <t>M21000x02</t>
  </si>
  <si>
    <t>Ukončení a zapojení vodiče ve svorce</t>
  </si>
  <si>
    <t>ks</t>
  </si>
  <si>
    <t>M21000x03</t>
  </si>
  <si>
    <t>Pilířová rozpojovací skříňí, rozměrově dostatečná pro jištění 2x100 A, včetně jistících prvků, dodávky a montáže</t>
  </si>
  <si>
    <t>M21000x04</t>
  </si>
  <si>
    <t>PVC chránička prům. 90 mm, včetně montáže</t>
  </si>
  <si>
    <t>M21000x05</t>
  </si>
  <si>
    <t>FeZn 30x4, včetně montáže</t>
  </si>
  <si>
    <t>M21000x06</t>
  </si>
  <si>
    <t>FeZn 10 (0,62 kg/m), včetně montáže</t>
  </si>
  <si>
    <t>M21000x07</t>
  </si>
  <si>
    <t>Spojovací svorka pásek-drát, včetně montáže</t>
  </si>
  <si>
    <t>M21000x08</t>
  </si>
  <si>
    <t>Gumo-asfaltový sprej</t>
  </si>
  <si>
    <t>M21000x09</t>
  </si>
  <si>
    <t>Revize</t>
  </si>
  <si>
    <t>kpl</t>
  </si>
  <si>
    <t>M21000x10</t>
  </si>
  <si>
    <t>Úklid</t>
  </si>
  <si>
    <t>M21000x11</t>
  </si>
  <si>
    <t>Podružný elektroinstalační materiál</t>
  </si>
  <si>
    <t>M21000x12</t>
  </si>
  <si>
    <t>Mimostaveništní doprava, přesun hmot a PPV</t>
  </si>
  <si>
    <t>460490012RT1</t>
  </si>
  <si>
    <t>Fólie výstražná z PVC, šířka 33 cm dodávka + montáž</t>
  </si>
  <si>
    <t>5,7</t>
  </si>
  <si>
    <t>3,5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</si>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</sst>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N18" sqref="N18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N9" sqref="N9:O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SUMIF(F63:F72,A16,I63:I72)+SUMIF(F63:F72,"PSU",I63:I72)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SUMIF(F63:F72,A17,I63:I72)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SUMIF(F63:F72,A18,I63:I72)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SUMIF(F63:F72,A19,I63:I72)</f>
        <v>0</v>
      </c>
      <c r="J19" s="83"/>
    </row>
    <row r="20" spans="1:10" ht="23.25" customHeight="1" x14ac:dyDescent="0.2">
      <c r="A20" s="198" t="s">
        <v>89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SUMIF(F63:F72,A20,I63:I72)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'23-001.06 A01 Pol'!AE207+'23-001.06 E01 Pol'!AE184+'23-001.06 O01 Pol'!AE23</f>
        <v>0</v>
      </c>
      <c r="G39" s="150">
        <f>'23-001.06 A01 Pol'!AF207+'23-001.06 E01 Pol'!AF184+'23-001.06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'23-001.06 A01 Pol'!AE207+'23-001.06 E01 Pol'!AE184+'23-001.06 O01 Pol'!AE23</f>
        <v>0</v>
      </c>
      <c r="G40" s="156">
        <f>'23-001.06 A01 Pol'!AF207+'23-001.06 E01 Pol'!AF184+'23-001.06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'23-001.06 A01 Pol'!AE207</f>
        <v>0</v>
      </c>
      <c r="G41" s="151">
        <f>'23-001.06 A01 Pol'!AF207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'23-001.06 E01 Pol'!AE184</f>
        <v>0</v>
      </c>
      <c r="G42" s="151">
        <f>'23-001.06 E01 Pol'!AF184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'23-001.06 O01 Pol'!AE23</f>
        <v>0</v>
      </c>
      <c r="G43" s="151">
        <f>'23-001.06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'23-001.06 A01 Pol'!G8+'23-001.06 E01 Pol'!G8</f>
        <v>0</v>
      </c>
      <c r="J63" s="192" t="str">
        <f>IF(I73=0,"",I63/I73*100)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'23-001.06 A01 Pol'!G125</f>
        <v>0</v>
      </c>
      <c r="J64" s="192" t="str">
        <f>IF(I73=0,"",I64/I73*100)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'23-001.06 A01 Pol'!G148+'23-001.06 E01 Pol'!G145</f>
        <v>0</v>
      </c>
      <c r="J65" s="192" t="str">
        <f>IF(I73=0,"",I65/I73*100)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'23-001.06 A01 Pol'!G171</f>
        <v>0</v>
      </c>
      <c r="J66" s="192" t="str">
        <f>IF(I73=0,"",I66/I73*100)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'23-001.06 A01 Pol'!G200</f>
        <v>0</v>
      </c>
      <c r="J67" s="192" t="str">
        <f>IF(I73=0,"",I67/I73*100)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'23-001.06 A01 Pol'!G204+'23-001.06 E01 Pol'!G158</f>
        <v>0</v>
      </c>
      <c r="J68" s="192" t="str">
        <f>IF(I73=0,"",I68/I73*100)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'23-001.06 O01 Pol'!G8+'23-001.06 O01 Pol'!G16</f>
        <v>0</v>
      </c>
      <c r="J69" s="192" t="str">
        <f>IF(I73=0,"",I69/I73*100)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'23-001.06 E01 Pol'!G160</f>
        <v>0</v>
      </c>
      <c r="J70" s="192" t="str">
        <f>IF(I73=0,"",I70/I73*100)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'23-001.06 E01 Pol'!G173</f>
        <v>0</v>
      </c>
      <c r="J71" s="192" t="str">
        <f>IF(I73=0,"",I71/I73*100)</f>
        <v/>
      </c>
    </row>
    <row r="72" spans="1:10" ht="36.75" customHeight="1" x14ac:dyDescent="0.2">
      <c r="A72" s="181"/>
      <c r="B72" s="186" t="s">
        <v>89</v>
      </c>
      <c r="C72" s="187" t="s">
        <v>30</v>
      </c>
      <c r="D72" s="188"/>
      <c r="E72" s="188"/>
      <c r="F72" s="194" t="s">
        <v>89</v>
      </c>
      <c r="G72" s="195"/>
      <c r="H72" s="195"/>
      <c r="I72" s="195">
        <f>'23-001.06 O01 Pol'!G12+'23-001.06 O01 Pol'!G19</f>
        <v>0</v>
      </c>
      <c r="J72" s="192" t="str">
        <f>IF(I73=0,"",I72/I73*100)</f>
        <v/>
      </c>
    </row>
    <row r="73" spans="1:10" ht="25.5" customHeight="1" x14ac:dyDescent="0.2">
      <c r="A73" s="182"/>
      <c r="B73" s="189" t="s">
        <v>1</v>
      </c>
      <c r="C73" s="190"/>
      <c r="D73" s="191"/>
      <c r="E73" s="191"/>
      <c r="F73" s="196"/>
      <c r="G73" s="197"/>
      <c r="H73" s="197"/>
      <c r="I73" s="197">
        <f>SUM(I63:I72)</f>
        <v>0</v>
      </c>
      <c r="J73" s="193">
        <f>SUM(J63:J72)</f>
        <v>0</v>
      </c>
    </row>
    <row r="74" spans="1:10" x14ac:dyDescent="0.2">
      <c r="F74" s="135"/>
      <c r="G74" s="135"/>
      <c r="H74" s="135"/>
      <c r="I74" s="135"/>
      <c r="J74" s="136"/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62141-6A65-4FEE-A3F4-24F4E4B2440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8" t="s">
        <v>73</v>
      </c>
      <c r="D8" s="247"/>
      <c r="E8" s="248"/>
      <c r="F8" s="249"/>
      <c r="G8" s="249">
        <f>SUMIF(AG9:AG124,"&lt;&gt;NOR",G9:G124)</f>
        <v>0</v>
      </c>
      <c r="H8" s="249"/>
      <c r="I8" s="249">
        <f>SUM(I9:I124)</f>
        <v>0</v>
      </c>
      <c r="J8" s="249"/>
      <c r="K8" s="249">
        <f>SUM(K9:K124)</f>
        <v>0</v>
      </c>
      <c r="L8" s="249"/>
      <c r="M8" s="249">
        <f>SUM(M9:M124)</f>
        <v>0</v>
      </c>
      <c r="N8" s="249"/>
      <c r="O8" s="249">
        <f>SUM(O9:O124)</f>
        <v>0.33</v>
      </c>
      <c r="P8" s="249"/>
      <c r="Q8" s="249">
        <f>SUM(Q9:Q124)</f>
        <v>0</v>
      </c>
      <c r="R8" s="249"/>
      <c r="S8" s="249"/>
      <c r="T8" s="250"/>
      <c r="U8" s="244"/>
      <c r="V8" s="244">
        <f>SUM(V9:V124)</f>
        <v>14.57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9" t="s">
        <v>118</v>
      </c>
      <c r="D9" s="253" t="s">
        <v>119</v>
      </c>
      <c r="E9" s="254">
        <v>0.47160000000000002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0.02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123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125</v>
      </c>
      <c r="D11" s="234"/>
      <c r="E11" s="235">
        <v>0.38400000000000001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126</v>
      </c>
      <c r="D12" s="234"/>
      <c r="E12" s="235">
        <v>8.9999999999999993E-3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127</v>
      </c>
      <c r="D13" s="236"/>
      <c r="E13" s="237">
        <v>0.39300000000000002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2" t="s">
        <v>128</v>
      </c>
      <c r="D14" s="238"/>
      <c r="E14" s="239">
        <v>7.8600000000000003E-2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124</v>
      </c>
      <c r="AH14" s="214">
        <v>4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51">
        <v>2</v>
      </c>
      <c r="B15" s="252" t="s">
        <v>129</v>
      </c>
      <c r="C15" s="269" t="s">
        <v>130</v>
      </c>
      <c r="D15" s="253" t="s">
        <v>119</v>
      </c>
      <c r="E15" s="254">
        <v>1.9072</v>
      </c>
      <c r="F15" s="255"/>
      <c r="G15" s="256">
        <f>ROUND(E15*F15,2)</f>
        <v>0</v>
      </c>
      <c r="H15" s="255"/>
      <c r="I15" s="256">
        <f>ROUND(E15*H15,2)</f>
        <v>0</v>
      </c>
      <c r="J15" s="255"/>
      <c r="K15" s="256">
        <f>ROUND(E15*J15,2)</f>
        <v>0</v>
      </c>
      <c r="L15" s="256">
        <v>21</v>
      </c>
      <c r="M15" s="256">
        <f>G15*(1+L15/100)</f>
        <v>0</v>
      </c>
      <c r="N15" s="256">
        <v>0</v>
      </c>
      <c r="O15" s="256">
        <f>ROUND(E15*N15,2)</f>
        <v>0</v>
      </c>
      <c r="P15" s="256">
        <v>0</v>
      </c>
      <c r="Q15" s="256">
        <f>ROUND(E15*P15,2)</f>
        <v>0</v>
      </c>
      <c r="R15" s="256"/>
      <c r="S15" s="256" t="s">
        <v>120</v>
      </c>
      <c r="T15" s="257" t="s">
        <v>120</v>
      </c>
      <c r="U15" s="233">
        <v>4.6550000000000002</v>
      </c>
      <c r="V15" s="233">
        <f>ROUND(E15*U15,2)</f>
        <v>8.8800000000000008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123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131</v>
      </c>
      <c r="D17" s="234"/>
      <c r="E17" s="235">
        <v>0.49919999999999998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1" t="s">
        <v>127</v>
      </c>
      <c r="D18" s="236"/>
      <c r="E18" s="237">
        <v>0.49919999999999998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1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132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133</v>
      </c>
      <c r="D20" s="234"/>
      <c r="E20" s="235">
        <v>1.014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134</v>
      </c>
      <c r="D21" s="234"/>
      <c r="E21" s="235">
        <v>0.16900000000000001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1" t="s">
        <v>127</v>
      </c>
      <c r="D22" s="236"/>
      <c r="E22" s="237">
        <v>1.1830000000000001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124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0" t="s">
        <v>135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136</v>
      </c>
      <c r="D24" s="234"/>
      <c r="E24" s="235">
        <v>4.4999999999999998E-2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137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138</v>
      </c>
      <c r="D26" s="234"/>
      <c r="E26" s="235">
        <v>0.18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1" t="s">
        <v>127</v>
      </c>
      <c r="D27" s="236"/>
      <c r="E27" s="237">
        <v>0.22500000000000001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51">
        <v>3</v>
      </c>
      <c r="B28" s="252" t="s">
        <v>139</v>
      </c>
      <c r="C28" s="269" t="s">
        <v>140</v>
      </c>
      <c r="D28" s="253" t="s">
        <v>119</v>
      </c>
      <c r="E28" s="254">
        <v>1.9072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120</v>
      </c>
      <c r="T28" s="257" t="s">
        <v>120</v>
      </c>
      <c r="U28" s="233">
        <v>0.66800000000000004</v>
      </c>
      <c r="V28" s="233">
        <f>ROUND(E28*U28,2)</f>
        <v>1.27</v>
      </c>
      <c r="W28" s="233"/>
      <c r="X28" s="233" t="s">
        <v>121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141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142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0" t="s">
        <v>143</v>
      </c>
      <c r="D30" s="234"/>
      <c r="E30" s="235">
        <v>1.9072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1" t="s">
        <v>127</v>
      </c>
      <c r="D31" s="236"/>
      <c r="E31" s="237">
        <v>1.9072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124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51">
        <v>4</v>
      </c>
      <c r="B32" s="252" t="s">
        <v>144</v>
      </c>
      <c r="C32" s="269" t="s">
        <v>145</v>
      </c>
      <c r="D32" s="253" t="s">
        <v>119</v>
      </c>
      <c r="E32" s="254">
        <v>1.9072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6"/>
      <c r="S32" s="256" t="s">
        <v>120</v>
      </c>
      <c r="T32" s="257" t="s">
        <v>120</v>
      </c>
      <c r="U32" s="233">
        <v>0.59099999999999997</v>
      </c>
      <c r="V32" s="233">
        <f>ROUND(E32*U32,2)</f>
        <v>1.1299999999999999</v>
      </c>
      <c r="W32" s="233"/>
      <c r="X32" s="233" t="s">
        <v>121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141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142</v>
      </c>
      <c r="D33" s="234"/>
      <c r="E33" s="235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143</v>
      </c>
      <c r="D34" s="234"/>
      <c r="E34" s="235">
        <v>1.9072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5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1" t="s">
        <v>127</v>
      </c>
      <c r="D35" s="236"/>
      <c r="E35" s="237">
        <v>1.9072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1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51">
        <v>5</v>
      </c>
      <c r="B36" s="252" t="s">
        <v>146</v>
      </c>
      <c r="C36" s="269" t="s">
        <v>147</v>
      </c>
      <c r="D36" s="253" t="s">
        <v>119</v>
      </c>
      <c r="E36" s="254">
        <v>2.3788</v>
      </c>
      <c r="F36" s="255"/>
      <c r="G36" s="256">
        <f>ROUND(E36*F36,2)</f>
        <v>0</v>
      </c>
      <c r="H36" s="255"/>
      <c r="I36" s="256">
        <f>ROUND(E36*H36,2)</f>
        <v>0</v>
      </c>
      <c r="J36" s="255"/>
      <c r="K36" s="256">
        <f>ROUND(E36*J36,2)</f>
        <v>0</v>
      </c>
      <c r="L36" s="256">
        <v>21</v>
      </c>
      <c r="M36" s="256">
        <f>G36*(1+L36/100)</f>
        <v>0</v>
      </c>
      <c r="N36" s="256">
        <v>0</v>
      </c>
      <c r="O36" s="256">
        <f>ROUND(E36*N36,2)</f>
        <v>0</v>
      </c>
      <c r="P36" s="256">
        <v>0</v>
      </c>
      <c r="Q36" s="256">
        <f>ROUND(E36*P36,2)</f>
        <v>0</v>
      </c>
      <c r="R36" s="256"/>
      <c r="S36" s="256" t="s">
        <v>120</v>
      </c>
      <c r="T36" s="257" t="s">
        <v>120</v>
      </c>
      <c r="U36" s="233">
        <v>0.65200000000000002</v>
      </c>
      <c r="V36" s="233">
        <f>ROUND(E36*U36,2)</f>
        <v>1.55</v>
      </c>
      <c r="W36" s="233"/>
      <c r="X36" s="233" t="s">
        <v>121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141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0" t="s">
        <v>142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143</v>
      </c>
      <c r="D38" s="234"/>
      <c r="E38" s="235">
        <v>1.9072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5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148</v>
      </c>
      <c r="D39" s="234"/>
      <c r="E39" s="235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0" t="s">
        <v>149</v>
      </c>
      <c r="D40" s="234"/>
      <c r="E40" s="235">
        <v>0.47160000000000002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124</v>
      </c>
      <c r="AH40" s="214">
        <v>5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1" t="s">
        <v>127</v>
      </c>
      <c r="D41" s="236"/>
      <c r="E41" s="237">
        <v>2.3788</v>
      </c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1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51">
        <v>6</v>
      </c>
      <c r="B42" s="252" t="s">
        <v>150</v>
      </c>
      <c r="C42" s="269" t="s">
        <v>151</v>
      </c>
      <c r="D42" s="253" t="s">
        <v>119</v>
      </c>
      <c r="E42" s="254">
        <v>2.3788</v>
      </c>
      <c r="F42" s="255"/>
      <c r="G42" s="256">
        <f>ROUND(E42*F42,2)</f>
        <v>0</v>
      </c>
      <c r="H42" s="255"/>
      <c r="I42" s="256">
        <f>ROUND(E42*H42,2)</f>
        <v>0</v>
      </c>
      <c r="J42" s="255"/>
      <c r="K42" s="256">
        <f>ROUND(E42*J42,2)</f>
        <v>0</v>
      </c>
      <c r="L42" s="256">
        <v>21</v>
      </c>
      <c r="M42" s="256">
        <f>G42*(1+L42/100)</f>
        <v>0</v>
      </c>
      <c r="N42" s="256">
        <v>0</v>
      </c>
      <c r="O42" s="256">
        <f>ROUND(E42*N42,2)</f>
        <v>0</v>
      </c>
      <c r="P42" s="256">
        <v>0</v>
      </c>
      <c r="Q42" s="256">
        <f>ROUND(E42*P42,2)</f>
        <v>0</v>
      </c>
      <c r="R42" s="256"/>
      <c r="S42" s="256" t="s">
        <v>120</v>
      </c>
      <c r="T42" s="257" t="s">
        <v>120</v>
      </c>
      <c r="U42" s="233">
        <v>3.1E-2</v>
      </c>
      <c r="V42" s="233">
        <f>ROUND(E42*U42,2)</f>
        <v>7.0000000000000007E-2</v>
      </c>
      <c r="W42" s="233"/>
      <c r="X42" s="233" t="s">
        <v>121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141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ht="22.5" outlineLevel="1" x14ac:dyDescent="0.2">
      <c r="A43" s="231"/>
      <c r="B43" s="232"/>
      <c r="C43" s="273" t="s">
        <v>152</v>
      </c>
      <c r="D43" s="259"/>
      <c r="E43" s="259"/>
      <c r="F43" s="259"/>
      <c r="G43" s="259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153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58" t="str">
        <f>C43</f>
        <v>Uložení sypaniny do násypů nebo na skládku s rozprostřením sypaniny ve vrstvách a s hrubým urovnáním.</v>
      </c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0" t="s">
        <v>142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124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143</v>
      </c>
      <c r="D45" s="234"/>
      <c r="E45" s="235">
        <v>1.9072</v>
      </c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124</v>
      </c>
      <c r="AH45" s="214">
        <v>5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148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149</v>
      </c>
      <c r="D47" s="234"/>
      <c r="E47" s="235">
        <v>0.47160000000000002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5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1" t="s">
        <v>127</v>
      </c>
      <c r="D48" s="236"/>
      <c r="E48" s="237">
        <v>2.3788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1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ht="22.5" outlineLevel="1" x14ac:dyDescent="0.2">
      <c r="A49" s="251">
        <v>7</v>
      </c>
      <c r="B49" s="252" t="s">
        <v>154</v>
      </c>
      <c r="C49" s="269" t="s">
        <v>155</v>
      </c>
      <c r="D49" s="253" t="s">
        <v>119</v>
      </c>
      <c r="E49" s="254">
        <v>1.4932000000000001</v>
      </c>
      <c r="F49" s="255"/>
      <c r="G49" s="256">
        <f>ROUND(E49*F49,2)</f>
        <v>0</v>
      </c>
      <c r="H49" s="255"/>
      <c r="I49" s="256">
        <f>ROUND(E49*H49,2)</f>
        <v>0</v>
      </c>
      <c r="J49" s="255"/>
      <c r="K49" s="256">
        <f>ROUND(E49*J49,2)</f>
        <v>0</v>
      </c>
      <c r="L49" s="256">
        <v>21</v>
      </c>
      <c r="M49" s="256">
        <f>G49*(1+L49/100)</f>
        <v>0</v>
      </c>
      <c r="N49" s="256">
        <v>0</v>
      </c>
      <c r="O49" s="256">
        <f>ROUND(E49*N49,2)</f>
        <v>0</v>
      </c>
      <c r="P49" s="256">
        <v>0</v>
      </c>
      <c r="Q49" s="256">
        <f>ROUND(E49*P49,2)</f>
        <v>0</v>
      </c>
      <c r="R49" s="256"/>
      <c r="S49" s="256" t="s">
        <v>120</v>
      </c>
      <c r="T49" s="257" t="s">
        <v>120</v>
      </c>
      <c r="U49" s="233">
        <v>1.0999999999999999E-2</v>
      </c>
      <c r="V49" s="233">
        <f>ROUND(E49*U49,2)</f>
        <v>0.02</v>
      </c>
      <c r="W49" s="233"/>
      <c r="X49" s="233" t="s">
        <v>121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141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142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143</v>
      </c>
      <c r="D51" s="234"/>
      <c r="E51" s="235">
        <v>1.9072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5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1" t="s">
        <v>127</v>
      </c>
      <c r="D52" s="236"/>
      <c r="E52" s="237">
        <v>1.9072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1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156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0" t="s">
        <v>157</v>
      </c>
      <c r="D54" s="234"/>
      <c r="E54" s="235">
        <v>-0.41399999999999998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1" t="s">
        <v>127</v>
      </c>
      <c r="D55" s="236"/>
      <c r="E55" s="237">
        <v>-0.41399999999999998</v>
      </c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1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51">
        <v>8</v>
      </c>
      <c r="B56" s="252" t="s">
        <v>158</v>
      </c>
      <c r="C56" s="269" t="s">
        <v>159</v>
      </c>
      <c r="D56" s="253" t="s">
        <v>119</v>
      </c>
      <c r="E56" s="254">
        <v>14.932</v>
      </c>
      <c r="F56" s="255"/>
      <c r="G56" s="256">
        <f>ROUND(E56*F56,2)</f>
        <v>0</v>
      </c>
      <c r="H56" s="255"/>
      <c r="I56" s="256">
        <f>ROUND(E56*H56,2)</f>
        <v>0</v>
      </c>
      <c r="J56" s="255"/>
      <c r="K56" s="256">
        <f>ROUND(E56*J56,2)</f>
        <v>0</v>
      </c>
      <c r="L56" s="256">
        <v>21</v>
      </c>
      <c r="M56" s="256">
        <f>G56*(1+L56/100)</f>
        <v>0</v>
      </c>
      <c r="N56" s="256">
        <v>0</v>
      </c>
      <c r="O56" s="256">
        <f>ROUND(E56*N56,2)</f>
        <v>0</v>
      </c>
      <c r="P56" s="256">
        <v>0</v>
      </c>
      <c r="Q56" s="256">
        <f>ROUND(E56*P56,2)</f>
        <v>0</v>
      </c>
      <c r="R56" s="256"/>
      <c r="S56" s="256" t="s">
        <v>120</v>
      </c>
      <c r="T56" s="257" t="s">
        <v>120</v>
      </c>
      <c r="U56" s="233">
        <v>0</v>
      </c>
      <c r="V56" s="233">
        <f>ROUND(E56*U56,2)</f>
        <v>0</v>
      </c>
      <c r="W56" s="233"/>
      <c r="X56" s="233" t="s">
        <v>121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141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0" t="s">
        <v>160</v>
      </c>
      <c r="D57" s="234"/>
      <c r="E57" s="235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0" t="s">
        <v>161</v>
      </c>
      <c r="D58" s="234"/>
      <c r="E58" s="235">
        <v>1.4932000000000001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5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1" t="s">
        <v>127</v>
      </c>
      <c r="D59" s="236"/>
      <c r="E59" s="237">
        <v>1.4932000000000001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124</v>
      </c>
      <c r="AH59" s="214">
        <v>1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2" t="s">
        <v>162</v>
      </c>
      <c r="D60" s="238"/>
      <c r="E60" s="239">
        <v>13.438800000000001</v>
      </c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4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51">
        <v>9</v>
      </c>
      <c r="B61" s="252" t="s">
        <v>163</v>
      </c>
      <c r="C61" s="269" t="s">
        <v>164</v>
      </c>
      <c r="D61" s="253" t="s">
        <v>119</v>
      </c>
      <c r="E61" s="254">
        <v>1.4932000000000001</v>
      </c>
      <c r="F61" s="255"/>
      <c r="G61" s="256">
        <f>ROUND(E61*F61,2)</f>
        <v>0</v>
      </c>
      <c r="H61" s="255"/>
      <c r="I61" s="256">
        <f>ROUND(E61*H61,2)</f>
        <v>0</v>
      </c>
      <c r="J61" s="255"/>
      <c r="K61" s="256">
        <f>ROUND(E61*J61,2)</f>
        <v>0</v>
      </c>
      <c r="L61" s="256">
        <v>21</v>
      </c>
      <c r="M61" s="256">
        <f>G61*(1+L61/100)</f>
        <v>0</v>
      </c>
      <c r="N61" s="256">
        <v>0</v>
      </c>
      <c r="O61" s="256">
        <f>ROUND(E61*N61,2)</f>
        <v>0</v>
      </c>
      <c r="P61" s="256">
        <v>0</v>
      </c>
      <c r="Q61" s="256">
        <f>ROUND(E61*P61,2)</f>
        <v>0</v>
      </c>
      <c r="R61" s="256"/>
      <c r="S61" s="256" t="s">
        <v>120</v>
      </c>
      <c r="T61" s="257" t="s">
        <v>120</v>
      </c>
      <c r="U61" s="233">
        <v>0</v>
      </c>
      <c r="V61" s="233">
        <f>ROUND(E61*U61,2)</f>
        <v>0</v>
      </c>
      <c r="W61" s="233"/>
      <c r="X61" s="233" t="s">
        <v>121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141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0" t="s">
        <v>160</v>
      </c>
      <c r="D62" s="234"/>
      <c r="E62" s="235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0" t="s">
        <v>161</v>
      </c>
      <c r="D63" s="234"/>
      <c r="E63" s="235">
        <v>1.4932000000000001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5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1" t="s">
        <v>127</v>
      </c>
      <c r="D64" s="236"/>
      <c r="E64" s="237">
        <v>1.4932000000000001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1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51">
        <v>10</v>
      </c>
      <c r="B65" s="252" t="s">
        <v>165</v>
      </c>
      <c r="C65" s="269" t="s">
        <v>166</v>
      </c>
      <c r="D65" s="253" t="s">
        <v>119</v>
      </c>
      <c r="E65" s="254">
        <v>0.58299999999999996</v>
      </c>
      <c r="F65" s="255"/>
      <c r="G65" s="256">
        <f>ROUND(E65*F65,2)</f>
        <v>0</v>
      </c>
      <c r="H65" s="255"/>
      <c r="I65" s="256">
        <f>ROUND(E65*H65,2)</f>
        <v>0</v>
      </c>
      <c r="J65" s="255"/>
      <c r="K65" s="256">
        <f>ROUND(E65*J65,2)</f>
        <v>0</v>
      </c>
      <c r="L65" s="256">
        <v>21</v>
      </c>
      <c r="M65" s="256">
        <f>G65*(1+L65/100)</f>
        <v>0</v>
      </c>
      <c r="N65" s="256">
        <v>0</v>
      </c>
      <c r="O65" s="256">
        <f>ROUND(E65*N65,2)</f>
        <v>0</v>
      </c>
      <c r="P65" s="256">
        <v>0</v>
      </c>
      <c r="Q65" s="256">
        <f>ROUND(E65*P65,2)</f>
        <v>0</v>
      </c>
      <c r="R65" s="256"/>
      <c r="S65" s="256" t="s">
        <v>120</v>
      </c>
      <c r="T65" s="257" t="s">
        <v>120</v>
      </c>
      <c r="U65" s="233">
        <v>0.20200000000000001</v>
      </c>
      <c r="V65" s="233">
        <f>ROUND(E65*U65,2)</f>
        <v>0.12</v>
      </c>
      <c r="W65" s="233"/>
      <c r="X65" s="233" t="s">
        <v>121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141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3" t="s">
        <v>167</v>
      </c>
      <c r="D66" s="259"/>
      <c r="E66" s="259"/>
      <c r="F66" s="259"/>
      <c r="G66" s="259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153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0" t="s">
        <v>168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0" t="s">
        <v>169</v>
      </c>
      <c r="D68" s="234"/>
      <c r="E68" s="235">
        <v>0.16900000000000001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1" t="s">
        <v>127</v>
      </c>
      <c r="D69" s="236"/>
      <c r="E69" s="237">
        <v>0.16900000000000001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1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0" t="s">
        <v>170</v>
      </c>
      <c r="D70" s="234"/>
      <c r="E70" s="235"/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0" t="s">
        <v>171</v>
      </c>
      <c r="D71" s="234"/>
      <c r="E71" s="235">
        <v>0.41399999999999998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124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1" t="s">
        <v>127</v>
      </c>
      <c r="D72" s="236"/>
      <c r="E72" s="237">
        <v>0.41399999999999998</v>
      </c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1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51">
        <v>11</v>
      </c>
      <c r="B73" s="252" t="s">
        <v>172</v>
      </c>
      <c r="C73" s="269" t="s">
        <v>173</v>
      </c>
      <c r="D73" s="253" t="s">
        <v>174</v>
      </c>
      <c r="E73" s="254">
        <v>0.33461999999999997</v>
      </c>
      <c r="F73" s="255"/>
      <c r="G73" s="256">
        <f>ROUND(E73*F73,2)</f>
        <v>0</v>
      </c>
      <c r="H73" s="255"/>
      <c r="I73" s="256">
        <f>ROUND(E73*H73,2)</f>
        <v>0</v>
      </c>
      <c r="J73" s="255"/>
      <c r="K73" s="256">
        <f>ROUND(E73*J73,2)</f>
        <v>0</v>
      </c>
      <c r="L73" s="256">
        <v>21</v>
      </c>
      <c r="M73" s="256">
        <f>G73*(1+L73/100)</f>
        <v>0</v>
      </c>
      <c r="N73" s="256">
        <v>1</v>
      </c>
      <c r="O73" s="256">
        <f>ROUND(E73*N73,2)</f>
        <v>0.33</v>
      </c>
      <c r="P73" s="256">
        <v>0</v>
      </c>
      <c r="Q73" s="256">
        <f>ROUND(E73*P73,2)</f>
        <v>0</v>
      </c>
      <c r="R73" s="256" t="s">
        <v>175</v>
      </c>
      <c r="S73" s="256" t="s">
        <v>120</v>
      </c>
      <c r="T73" s="257" t="s">
        <v>120</v>
      </c>
      <c r="U73" s="233">
        <v>0</v>
      </c>
      <c r="V73" s="233">
        <f>ROUND(E73*U73,2)</f>
        <v>0</v>
      </c>
      <c r="W73" s="233"/>
      <c r="X73" s="233" t="s">
        <v>176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177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4" t="s">
        <v>178</v>
      </c>
      <c r="D74" s="240"/>
      <c r="E74" s="241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5" t="s">
        <v>179</v>
      </c>
      <c r="D75" s="240"/>
      <c r="E75" s="241"/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124</v>
      </c>
      <c r="AH75" s="214">
        <v>2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5" t="s">
        <v>180</v>
      </c>
      <c r="D76" s="240"/>
      <c r="E76" s="241">
        <v>0.16900000000000001</v>
      </c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>
        <v>2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6" t="s">
        <v>181</v>
      </c>
      <c r="D77" s="242"/>
      <c r="E77" s="243">
        <v>0.16900000000000001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3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4" t="s">
        <v>182</v>
      </c>
      <c r="D78" s="240"/>
      <c r="E78" s="241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0" t="s">
        <v>183</v>
      </c>
      <c r="D79" s="234"/>
      <c r="E79" s="235">
        <v>0.30420000000000003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1" t="s">
        <v>127</v>
      </c>
      <c r="D80" s="236"/>
      <c r="E80" s="237">
        <v>0.30420000000000003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1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2" t="s">
        <v>184</v>
      </c>
      <c r="D81" s="238"/>
      <c r="E81" s="239">
        <v>3.0419999999999999E-2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4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51">
        <v>12</v>
      </c>
      <c r="B82" s="252" t="s">
        <v>185</v>
      </c>
      <c r="C82" s="269" t="s">
        <v>186</v>
      </c>
      <c r="D82" s="253" t="s">
        <v>187</v>
      </c>
      <c r="E82" s="254">
        <v>4.7160000000000002</v>
      </c>
      <c r="F82" s="255"/>
      <c r="G82" s="256">
        <f>ROUND(E82*F82,2)</f>
        <v>0</v>
      </c>
      <c r="H82" s="255"/>
      <c r="I82" s="256">
        <f>ROUND(E82*H82,2)</f>
        <v>0</v>
      </c>
      <c r="J82" s="255"/>
      <c r="K82" s="256">
        <f>ROUND(E82*J82,2)</f>
        <v>0</v>
      </c>
      <c r="L82" s="256">
        <v>21</v>
      </c>
      <c r="M82" s="256">
        <f>G82*(1+L82/100)</f>
        <v>0</v>
      </c>
      <c r="N82" s="256">
        <v>0</v>
      </c>
      <c r="O82" s="256">
        <f>ROUND(E82*N82,2)</f>
        <v>0</v>
      </c>
      <c r="P82" s="256">
        <v>0</v>
      </c>
      <c r="Q82" s="256">
        <f>ROUND(E82*P82,2)</f>
        <v>0</v>
      </c>
      <c r="R82" s="256"/>
      <c r="S82" s="256" t="s">
        <v>120</v>
      </c>
      <c r="T82" s="257" t="s">
        <v>120</v>
      </c>
      <c r="U82" s="233">
        <v>1.7999999999999999E-2</v>
      </c>
      <c r="V82" s="233">
        <f>ROUND(E82*U82,2)</f>
        <v>0.08</v>
      </c>
      <c r="W82" s="233"/>
      <c r="X82" s="233" t="s">
        <v>121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122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0" t="s">
        <v>123</v>
      </c>
      <c r="D83" s="234"/>
      <c r="E83" s="235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0" t="s">
        <v>188</v>
      </c>
      <c r="D84" s="234"/>
      <c r="E84" s="235">
        <v>3.84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0" t="s">
        <v>189</v>
      </c>
      <c r="D85" s="234"/>
      <c r="E85" s="235">
        <v>0.09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1" t="s">
        <v>127</v>
      </c>
      <c r="D86" s="236"/>
      <c r="E86" s="237">
        <v>3.93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1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2" t="s">
        <v>128</v>
      </c>
      <c r="D87" s="238"/>
      <c r="E87" s="239">
        <v>0.78600000000000003</v>
      </c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124</v>
      </c>
      <c r="AH87" s="214">
        <v>4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51">
        <v>13</v>
      </c>
      <c r="B88" s="252" t="s">
        <v>190</v>
      </c>
      <c r="C88" s="269" t="s">
        <v>191</v>
      </c>
      <c r="D88" s="253" t="s">
        <v>187</v>
      </c>
      <c r="E88" s="254">
        <v>4.7160000000000002</v>
      </c>
      <c r="F88" s="255"/>
      <c r="G88" s="256">
        <f>ROUND(E88*F88,2)</f>
        <v>0</v>
      </c>
      <c r="H88" s="255"/>
      <c r="I88" s="256">
        <f>ROUND(E88*H88,2)</f>
        <v>0</v>
      </c>
      <c r="J88" s="255"/>
      <c r="K88" s="256">
        <f>ROUND(E88*J88,2)</f>
        <v>0</v>
      </c>
      <c r="L88" s="256">
        <v>21</v>
      </c>
      <c r="M88" s="256">
        <f>G88*(1+L88/100)</f>
        <v>0</v>
      </c>
      <c r="N88" s="256">
        <v>0</v>
      </c>
      <c r="O88" s="256">
        <f>ROUND(E88*N88,2)</f>
        <v>0</v>
      </c>
      <c r="P88" s="256">
        <v>0</v>
      </c>
      <c r="Q88" s="256">
        <f>ROUND(E88*P88,2)</f>
        <v>0</v>
      </c>
      <c r="R88" s="256"/>
      <c r="S88" s="256" t="s">
        <v>120</v>
      </c>
      <c r="T88" s="257" t="s">
        <v>120</v>
      </c>
      <c r="U88" s="233">
        <v>0.13</v>
      </c>
      <c r="V88" s="233">
        <f>ROUND(E88*U88,2)</f>
        <v>0.61</v>
      </c>
      <c r="W88" s="233"/>
      <c r="X88" s="233" t="s">
        <v>121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122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0" t="s">
        <v>123</v>
      </c>
      <c r="D89" s="234"/>
      <c r="E89" s="235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70" t="s">
        <v>188</v>
      </c>
      <c r="D90" s="234"/>
      <c r="E90" s="235">
        <v>3.84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189</v>
      </c>
      <c r="D91" s="234"/>
      <c r="E91" s="235">
        <v>0.09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1" t="s">
        <v>127</v>
      </c>
      <c r="D92" s="236"/>
      <c r="E92" s="237">
        <v>3.93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1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2" t="s">
        <v>128</v>
      </c>
      <c r="D93" s="238"/>
      <c r="E93" s="239">
        <v>0.78600000000000003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4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51">
        <v>14</v>
      </c>
      <c r="B94" s="252" t="s">
        <v>192</v>
      </c>
      <c r="C94" s="269" t="s">
        <v>193</v>
      </c>
      <c r="D94" s="253" t="s">
        <v>187</v>
      </c>
      <c r="E94" s="254">
        <v>4.7160000000000002</v>
      </c>
      <c r="F94" s="255"/>
      <c r="G94" s="256">
        <f>ROUND(E94*F94,2)</f>
        <v>0</v>
      </c>
      <c r="H94" s="255"/>
      <c r="I94" s="256">
        <f>ROUND(E94*H94,2)</f>
        <v>0</v>
      </c>
      <c r="J94" s="255"/>
      <c r="K94" s="256">
        <f>ROUND(E94*J94,2)</f>
        <v>0</v>
      </c>
      <c r="L94" s="256">
        <v>21</v>
      </c>
      <c r="M94" s="256">
        <f>G94*(1+L94/100)</f>
        <v>0</v>
      </c>
      <c r="N94" s="256">
        <v>0</v>
      </c>
      <c r="O94" s="256">
        <f>ROUND(E94*N94,2)</f>
        <v>0</v>
      </c>
      <c r="P94" s="256">
        <v>0</v>
      </c>
      <c r="Q94" s="256">
        <f>ROUND(E94*P94,2)</f>
        <v>0</v>
      </c>
      <c r="R94" s="256"/>
      <c r="S94" s="256" t="s">
        <v>120</v>
      </c>
      <c r="T94" s="257" t="s">
        <v>120</v>
      </c>
      <c r="U94" s="233">
        <v>0.09</v>
      </c>
      <c r="V94" s="233">
        <f>ROUND(E94*U94,2)</f>
        <v>0.42</v>
      </c>
      <c r="W94" s="233"/>
      <c r="X94" s="233" t="s">
        <v>121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122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194</v>
      </c>
      <c r="D95" s="234"/>
      <c r="E95" s="235"/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195</v>
      </c>
      <c r="D96" s="234"/>
      <c r="E96" s="235">
        <v>4.7160000000000002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5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1" t="s">
        <v>127</v>
      </c>
      <c r="D97" s="236"/>
      <c r="E97" s="237">
        <v>4.7160000000000002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1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51">
        <v>15</v>
      </c>
      <c r="B98" s="252" t="s">
        <v>196</v>
      </c>
      <c r="C98" s="269" t="s">
        <v>197</v>
      </c>
      <c r="D98" s="253" t="s">
        <v>187</v>
      </c>
      <c r="E98" s="254">
        <v>4.7160000000000002</v>
      </c>
      <c r="F98" s="255"/>
      <c r="G98" s="256">
        <f>ROUND(E98*F98,2)</f>
        <v>0</v>
      </c>
      <c r="H98" s="255"/>
      <c r="I98" s="256">
        <f>ROUND(E98*H98,2)</f>
        <v>0</v>
      </c>
      <c r="J98" s="255"/>
      <c r="K98" s="256">
        <f>ROUND(E98*J98,2)</f>
        <v>0</v>
      </c>
      <c r="L98" s="256">
        <v>21</v>
      </c>
      <c r="M98" s="256">
        <f>G98*(1+L98/100)</f>
        <v>0</v>
      </c>
      <c r="N98" s="256">
        <v>0</v>
      </c>
      <c r="O98" s="256">
        <f>ROUND(E98*N98,2)</f>
        <v>0</v>
      </c>
      <c r="P98" s="256">
        <v>0</v>
      </c>
      <c r="Q98" s="256">
        <f>ROUND(E98*P98,2)</f>
        <v>0</v>
      </c>
      <c r="R98" s="256"/>
      <c r="S98" s="256" t="s">
        <v>120</v>
      </c>
      <c r="T98" s="257" t="s">
        <v>120</v>
      </c>
      <c r="U98" s="233">
        <v>0</v>
      </c>
      <c r="V98" s="233">
        <f>ROUND(E98*U98,2)</f>
        <v>0</v>
      </c>
      <c r="W98" s="233"/>
      <c r="X98" s="233" t="s">
        <v>121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122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0" t="s">
        <v>194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195</v>
      </c>
      <c r="D100" s="234"/>
      <c r="E100" s="235">
        <v>4.7160000000000002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5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1" t="s">
        <v>127</v>
      </c>
      <c r="D101" s="236"/>
      <c r="E101" s="237">
        <v>4.7160000000000002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124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51">
        <v>16</v>
      </c>
      <c r="B102" s="252" t="s">
        <v>198</v>
      </c>
      <c r="C102" s="269" t="s">
        <v>199</v>
      </c>
      <c r="D102" s="253" t="s">
        <v>187</v>
      </c>
      <c r="E102" s="254">
        <v>4.7160000000000002</v>
      </c>
      <c r="F102" s="255"/>
      <c r="G102" s="256">
        <f>ROUND(E102*F102,2)</f>
        <v>0</v>
      </c>
      <c r="H102" s="255"/>
      <c r="I102" s="256">
        <f>ROUND(E102*H102,2)</f>
        <v>0</v>
      </c>
      <c r="J102" s="255"/>
      <c r="K102" s="256">
        <f>ROUND(E102*J102,2)</f>
        <v>0</v>
      </c>
      <c r="L102" s="256">
        <v>21</v>
      </c>
      <c r="M102" s="256">
        <f>G102*(1+L102/100)</f>
        <v>0</v>
      </c>
      <c r="N102" s="256">
        <v>0</v>
      </c>
      <c r="O102" s="256">
        <f>ROUND(E102*N102,2)</f>
        <v>0</v>
      </c>
      <c r="P102" s="256">
        <v>0</v>
      </c>
      <c r="Q102" s="256">
        <f>ROUND(E102*P102,2)</f>
        <v>0</v>
      </c>
      <c r="R102" s="256"/>
      <c r="S102" s="256" t="s">
        <v>120</v>
      </c>
      <c r="T102" s="257" t="s">
        <v>120</v>
      </c>
      <c r="U102" s="233">
        <v>0.06</v>
      </c>
      <c r="V102" s="233">
        <f>ROUND(E102*U102,2)</f>
        <v>0.28000000000000003</v>
      </c>
      <c r="W102" s="233"/>
      <c r="X102" s="233" t="s">
        <v>121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122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0" t="s">
        <v>194</v>
      </c>
      <c r="D103" s="234"/>
      <c r="E103" s="235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0" t="s">
        <v>195</v>
      </c>
      <c r="D104" s="234"/>
      <c r="E104" s="235">
        <v>4.7160000000000002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5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1" t="s">
        <v>127</v>
      </c>
      <c r="D105" s="236"/>
      <c r="E105" s="237">
        <v>4.7160000000000002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124</v>
      </c>
      <c r="AH105" s="214">
        <v>1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51">
        <v>17</v>
      </c>
      <c r="B106" s="252" t="s">
        <v>200</v>
      </c>
      <c r="C106" s="269" t="s">
        <v>201</v>
      </c>
      <c r="D106" s="253" t="s">
        <v>202</v>
      </c>
      <c r="E106" s="254">
        <v>0.14147999999999999</v>
      </c>
      <c r="F106" s="255"/>
      <c r="G106" s="256">
        <f>ROUND(E106*F106,2)</f>
        <v>0</v>
      </c>
      <c r="H106" s="255"/>
      <c r="I106" s="256">
        <f>ROUND(E106*H106,2)</f>
        <v>0</v>
      </c>
      <c r="J106" s="255"/>
      <c r="K106" s="256">
        <f>ROUND(E106*J106,2)</f>
        <v>0</v>
      </c>
      <c r="L106" s="256">
        <v>21</v>
      </c>
      <c r="M106" s="256">
        <f>G106*(1+L106/100)</f>
        <v>0</v>
      </c>
      <c r="N106" s="256">
        <v>1E-3</v>
      </c>
      <c r="O106" s="256">
        <f>ROUND(E106*N106,2)</f>
        <v>0</v>
      </c>
      <c r="P106" s="256">
        <v>0</v>
      </c>
      <c r="Q106" s="256">
        <f>ROUND(E106*P106,2)</f>
        <v>0</v>
      </c>
      <c r="R106" s="256" t="s">
        <v>175</v>
      </c>
      <c r="S106" s="256" t="s">
        <v>120</v>
      </c>
      <c r="T106" s="257" t="s">
        <v>120</v>
      </c>
      <c r="U106" s="233">
        <v>0</v>
      </c>
      <c r="V106" s="233">
        <f>ROUND(E106*U106,2)</f>
        <v>0</v>
      </c>
      <c r="W106" s="233"/>
      <c r="X106" s="233" t="s">
        <v>176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177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70" t="s">
        <v>203</v>
      </c>
      <c r="D107" s="234"/>
      <c r="E107" s="235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70" t="s">
        <v>204</v>
      </c>
      <c r="D108" s="234"/>
      <c r="E108" s="235"/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205</v>
      </c>
      <c r="D109" s="234"/>
      <c r="E109" s="235">
        <v>0.14147999999999999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124</v>
      </c>
      <c r="AH109" s="214">
        <v>5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1" t="s">
        <v>127</v>
      </c>
      <c r="D110" s="236"/>
      <c r="E110" s="237">
        <v>0.14147999999999999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1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51">
        <v>18</v>
      </c>
      <c r="B111" s="252" t="s">
        <v>206</v>
      </c>
      <c r="C111" s="269" t="s">
        <v>207</v>
      </c>
      <c r="D111" s="253" t="s">
        <v>187</v>
      </c>
      <c r="E111" s="254">
        <v>4.7160000000000002</v>
      </c>
      <c r="F111" s="255"/>
      <c r="G111" s="256">
        <f>ROUND(E111*F111,2)</f>
        <v>0</v>
      </c>
      <c r="H111" s="255"/>
      <c r="I111" s="256">
        <f>ROUND(E111*H111,2)</f>
        <v>0</v>
      </c>
      <c r="J111" s="255"/>
      <c r="K111" s="256">
        <f>ROUND(E111*J111,2)</f>
        <v>0</v>
      </c>
      <c r="L111" s="256">
        <v>21</v>
      </c>
      <c r="M111" s="256">
        <f>G111*(1+L111/100)</f>
        <v>0</v>
      </c>
      <c r="N111" s="256">
        <v>0</v>
      </c>
      <c r="O111" s="256">
        <f>ROUND(E111*N111,2)</f>
        <v>0</v>
      </c>
      <c r="P111" s="256">
        <v>0</v>
      </c>
      <c r="Q111" s="256">
        <f>ROUND(E111*P111,2)</f>
        <v>0</v>
      </c>
      <c r="R111" s="256"/>
      <c r="S111" s="256" t="s">
        <v>120</v>
      </c>
      <c r="T111" s="257" t="s">
        <v>120</v>
      </c>
      <c r="U111" s="233">
        <v>1.0999999999999999E-2</v>
      </c>
      <c r="V111" s="233">
        <f>ROUND(E111*U111,2)</f>
        <v>0.05</v>
      </c>
      <c r="W111" s="233"/>
      <c r="X111" s="233" t="s">
        <v>121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122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0" t="s">
        <v>194</v>
      </c>
      <c r="D112" s="234"/>
      <c r="E112" s="235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70" t="s">
        <v>195</v>
      </c>
      <c r="D113" s="234"/>
      <c r="E113" s="235">
        <v>4.7160000000000002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124</v>
      </c>
      <c r="AH113" s="214">
        <v>5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1" t="s">
        <v>127</v>
      </c>
      <c r="D114" s="236"/>
      <c r="E114" s="237">
        <v>4.7160000000000002</v>
      </c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1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51">
        <v>19</v>
      </c>
      <c r="B115" s="252" t="s">
        <v>208</v>
      </c>
      <c r="C115" s="269" t="s">
        <v>209</v>
      </c>
      <c r="D115" s="253" t="s">
        <v>119</v>
      </c>
      <c r="E115" s="254">
        <v>7.0739999999999997E-2</v>
      </c>
      <c r="F115" s="255"/>
      <c r="G115" s="256">
        <f>ROUND(E115*F115,2)</f>
        <v>0</v>
      </c>
      <c r="H115" s="255"/>
      <c r="I115" s="256">
        <f>ROUND(E115*H115,2)</f>
        <v>0</v>
      </c>
      <c r="J115" s="255"/>
      <c r="K115" s="256">
        <f>ROUND(E115*J115,2)</f>
        <v>0</v>
      </c>
      <c r="L115" s="256">
        <v>21</v>
      </c>
      <c r="M115" s="256">
        <f>G115*(1+L115/100)</f>
        <v>0</v>
      </c>
      <c r="N115" s="256">
        <v>0</v>
      </c>
      <c r="O115" s="256">
        <f>ROUND(E115*N115,2)</f>
        <v>0</v>
      </c>
      <c r="P115" s="256">
        <v>0</v>
      </c>
      <c r="Q115" s="256">
        <f>ROUND(E115*P115,2)</f>
        <v>0</v>
      </c>
      <c r="R115" s="256"/>
      <c r="S115" s="256" t="s">
        <v>120</v>
      </c>
      <c r="T115" s="257" t="s">
        <v>120</v>
      </c>
      <c r="U115" s="233">
        <v>0.26</v>
      </c>
      <c r="V115" s="233">
        <f>ROUND(E115*U115,2)</f>
        <v>0.02</v>
      </c>
      <c r="W115" s="233"/>
      <c r="X115" s="233" t="s">
        <v>121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122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0" t="s">
        <v>194</v>
      </c>
      <c r="D116" s="234"/>
      <c r="E116" s="235"/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70" t="s">
        <v>210</v>
      </c>
      <c r="D117" s="234"/>
      <c r="E117" s="235"/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31"/>
      <c r="B118" s="232"/>
      <c r="C118" s="270" t="s">
        <v>211</v>
      </c>
      <c r="D118" s="234"/>
      <c r="E118" s="235">
        <v>7.0739999999999997E-2</v>
      </c>
      <c r="F118" s="233"/>
      <c r="G118" s="233"/>
      <c r="H118" s="233"/>
      <c r="I118" s="233"/>
      <c r="J118" s="233"/>
      <c r="K118" s="233"/>
      <c r="L118" s="233"/>
      <c r="M118" s="233"/>
      <c r="N118" s="233"/>
      <c r="O118" s="233"/>
      <c r="P118" s="233"/>
      <c r="Q118" s="233"/>
      <c r="R118" s="233"/>
      <c r="S118" s="233"/>
      <c r="T118" s="233"/>
      <c r="U118" s="233"/>
      <c r="V118" s="233"/>
      <c r="W118" s="233"/>
      <c r="X118" s="233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124</v>
      </c>
      <c r="AH118" s="214">
        <v>5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1" t="s">
        <v>127</v>
      </c>
      <c r="D119" s="236"/>
      <c r="E119" s="237">
        <v>7.0739999999999997E-2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1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51">
        <v>20</v>
      </c>
      <c r="B120" s="252" t="s">
        <v>212</v>
      </c>
      <c r="C120" s="269" t="s">
        <v>213</v>
      </c>
      <c r="D120" s="253" t="s">
        <v>119</v>
      </c>
      <c r="E120" s="254">
        <v>9.4299999999999991E-3</v>
      </c>
      <c r="F120" s="255"/>
      <c r="G120" s="256">
        <f>ROUND(E120*F120,2)</f>
        <v>0</v>
      </c>
      <c r="H120" s="255"/>
      <c r="I120" s="256">
        <f>ROUND(E120*H120,2)</f>
        <v>0</v>
      </c>
      <c r="J120" s="255"/>
      <c r="K120" s="256">
        <f>ROUND(E120*J120,2)</f>
        <v>0</v>
      </c>
      <c r="L120" s="256">
        <v>21</v>
      </c>
      <c r="M120" s="256">
        <f>G120*(1+L120/100)</f>
        <v>0</v>
      </c>
      <c r="N120" s="256">
        <v>0</v>
      </c>
      <c r="O120" s="256">
        <f>ROUND(E120*N120,2)</f>
        <v>0</v>
      </c>
      <c r="P120" s="256">
        <v>0</v>
      </c>
      <c r="Q120" s="256">
        <f>ROUND(E120*P120,2)</f>
        <v>0</v>
      </c>
      <c r="R120" s="256"/>
      <c r="S120" s="256" t="s">
        <v>120</v>
      </c>
      <c r="T120" s="257" t="s">
        <v>120</v>
      </c>
      <c r="U120" s="233">
        <v>4.9870000000000001</v>
      </c>
      <c r="V120" s="233">
        <f>ROUND(E120*U120,2)</f>
        <v>0.05</v>
      </c>
      <c r="W120" s="233"/>
      <c r="X120" s="233" t="s">
        <v>121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122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0" t="s">
        <v>194</v>
      </c>
      <c r="D121" s="234"/>
      <c r="E121" s="235"/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1"/>
      <c r="B122" s="232"/>
      <c r="C122" s="270" t="s">
        <v>214</v>
      </c>
      <c r="D122" s="234"/>
      <c r="E122" s="235"/>
      <c r="F122" s="233"/>
      <c r="G122" s="233"/>
      <c r="H122" s="233"/>
      <c r="I122" s="233"/>
      <c r="J122" s="233"/>
      <c r="K122" s="233"/>
      <c r="L122" s="233"/>
      <c r="M122" s="233"/>
      <c r="N122" s="233"/>
      <c r="O122" s="233"/>
      <c r="P122" s="233"/>
      <c r="Q122" s="233"/>
      <c r="R122" s="233"/>
      <c r="S122" s="233"/>
      <c r="T122" s="233"/>
      <c r="U122" s="233"/>
      <c r="V122" s="233"/>
      <c r="W122" s="233"/>
      <c r="X122" s="233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124</v>
      </c>
      <c r="AH122" s="214">
        <v>0</v>
      </c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70" t="s">
        <v>215</v>
      </c>
      <c r="D123" s="234"/>
      <c r="E123" s="235">
        <v>9.4299999999999991E-3</v>
      </c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5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1" t="s">
        <v>127</v>
      </c>
      <c r="D124" s="236"/>
      <c r="E124" s="237">
        <v>9.4299999999999991E-3</v>
      </c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1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x14ac:dyDescent="0.2">
      <c r="A125" s="245" t="s">
        <v>115</v>
      </c>
      <c r="B125" s="246" t="s">
        <v>74</v>
      </c>
      <c r="C125" s="268" t="s">
        <v>75</v>
      </c>
      <c r="D125" s="247"/>
      <c r="E125" s="248"/>
      <c r="F125" s="249"/>
      <c r="G125" s="249">
        <f>SUMIF(AG126:AG147,"&lt;&gt;NOR",G126:G147)</f>
        <v>0</v>
      </c>
      <c r="H125" s="249"/>
      <c r="I125" s="249">
        <f>SUM(I126:I147)</f>
        <v>0</v>
      </c>
      <c r="J125" s="249"/>
      <c r="K125" s="249">
        <f>SUM(K126:K147)</f>
        <v>0</v>
      </c>
      <c r="L125" s="249"/>
      <c r="M125" s="249">
        <f>SUM(M126:M147)</f>
        <v>0</v>
      </c>
      <c r="N125" s="249"/>
      <c r="O125" s="249">
        <f>SUM(O126:O147)</f>
        <v>2.88</v>
      </c>
      <c r="P125" s="249"/>
      <c r="Q125" s="249">
        <f>SUM(Q126:Q147)</f>
        <v>0</v>
      </c>
      <c r="R125" s="249"/>
      <c r="S125" s="249"/>
      <c r="T125" s="250"/>
      <c r="U125" s="244"/>
      <c r="V125" s="244">
        <f>SUM(V126:V147)</f>
        <v>5.81</v>
      </c>
      <c r="W125" s="244"/>
      <c r="X125" s="244"/>
      <c r="AG125" t="s">
        <v>116</v>
      </c>
    </row>
    <row r="126" spans="1:60" outlineLevel="1" x14ac:dyDescent="0.2">
      <c r="A126" s="251">
        <v>21</v>
      </c>
      <c r="B126" s="252" t="s">
        <v>216</v>
      </c>
      <c r="C126" s="269" t="s">
        <v>217</v>
      </c>
      <c r="D126" s="253" t="s">
        <v>218</v>
      </c>
      <c r="E126" s="254">
        <v>2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1.6299999999999999E-3</v>
      </c>
      <c r="O126" s="256">
        <f>ROUND(E126*N126,2)</f>
        <v>0</v>
      </c>
      <c r="P126" s="256">
        <v>0</v>
      </c>
      <c r="Q126" s="256">
        <f>ROUND(E126*P126,2)</f>
        <v>0</v>
      </c>
      <c r="R126" s="256"/>
      <c r="S126" s="256" t="s">
        <v>120</v>
      </c>
      <c r="T126" s="257" t="s">
        <v>120</v>
      </c>
      <c r="U126" s="233">
        <v>0.4</v>
      </c>
      <c r="V126" s="233">
        <f>ROUND(E126*U126,2)</f>
        <v>0.8</v>
      </c>
      <c r="W126" s="233"/>
      <c r="X126" s="233" t="s">
        <v>121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141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0" t="s">
        <v>219</v>
      </c>
      <c r="D127" s="234"/>
      <c r="E127" s="235">
        <v>2</v>
      </c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124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51">
        <v>22</v>
      </c>
      <c r="B128" s="252" t="s">
        <v>220</v>
      </c>
      <c r="C128" s="269" t="s">
        <v>221</v>
      </c>
      <c r="D128" s="253" t="s">
        <v>119</v>
      </c>
      <c r="E128" s="254">
        <v>0.82</v>
      </c>
      <c r="F128" s="255"/>
      <c r="G128" s="256">
        <f>ROUND(E128*F128,2)</f>
        <v>0</v>
      </c>
      <c r="H128" s="255"/>
      <c r="I128" s="256">
        <f>ROUND(E128*H128,2)</f>
        <v>0</v>
      </c>
      <c r="J128" s="255"/>
      <c r="K128" s="256">
        <f>ROUND(E128*J128,2)</f>
        <v>0</v>
      </c>
      <c r="L128" s="256">
        <v>21</v>
      </c>
      <c r="M128" s="256">
        <f>G128*(1+L128/100)</f>
        <v>0</v>
      </c>
      <c r="N128" s="256">
        <v>2.5249999999999999</v>
      </c>
      <c r="O128" s="256">
        <f>ROUND(E128*N128,2)</f>
        <v>2.0699999999999998</v>
      </c>
      <c r="P128" s="256">
        <v>0</v>
      </c>
      <c r="Q128" s="256">
        <f>ROUND(E128*P128,2)</f>
        <v>0</v>
      </c>
      <c r="R128" s="256"/>
      <c r="S128" s="256" t="s">
        <v>120</v>
      </c>
      <c r="T128" s="257" t="s">
        <v>120</v>
      </c>
      <c r="U128" s="233">
        <v>0.47699999999999998</v>
      </c>
      <c r="V128" s="233">
        <f>ROUND(E128*U128,2)</f>
        <v>0.39</v>
      </c>
      <c r="W128" s="233"/>
      <c r="X128" s="233" t="s">
        <v>121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141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3" t="s">
        <v>222</v>
      </c>
      <c r="D129" s="259"/>
      <c r="E129" s="259"/>
      <c r="F129" s="259"/>
      <c r="G129" s="259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153</v>
      </c>
      <c r="AH129" s="214"/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70" t="s">
        <v>223</v>
      </c>
      <c r="D130" s="234"/>
      <c r="E130" s="235"/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0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70" t="s">
        <v>224</v>
      </c>
      <c r="D131" s="234"/>
      <c r="E131" s="235">
        <v>0.82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51">
        <v>23</v>
      </c>
      <c r="B132" s="252" t="s">
        <v>225</v>
      </c>
      <c r="C132" s="269" t="s">
        <v>226</v>
      </c>
      <c r="D132" s="253" t="s">
        <v>187</v>
      </c>
      <c r="E132" s="254">
        <v>3.28</v>
      </c>
      <c r="F132" s="255"/>
      <c r="G132" s="256">
        <f>ROUND(E132*F132,2)</f>
        <v>0</v>
      </c>
      <c r="H132" s="255"/>
      <c r="I132" s="256">
        <f>ROUND(E132*H132,2)</f>
        <v>0</v>
      </c>
      <c r="J132" s="255"/>
      <c r="K132" s="256">
        <f>ROUND(E132*J132,2)</f>
        <v>0</v>
      </c>
      <c r="L132" s="256">
        <v>21</v>
      </c>
      <c r="M132" s="256">
        <f>G132*(1+L132/100)</f>
        <v>0</v>
      </c>
      <c r="N132" s="256">
        <v>3.9199999999999999E-2</v>
      </c>
      <c r="O132" s="256">
        <f>ROUND(E132*N132,2)</f>
        <v>0.13</v>
      </c>
      <c r="P132" s="256">
        <v>0</v>
      </c>
      <c r="Q132" s="256">
        <f>ROUND(E132*P132,2)</f>
        <v>0</v>
      </c>
      <c r="R132" s="256"/>
      <c r="S132" s="256" t="s">
        <v>120</v>
      </c>
      <c r="T132" s="257" t="s">
        <v>120</v>
      </c>
      <c r="U132" s="233">
        <v>1.05</v>
      </c>
      <c r="V132" s="233">
        <f>ROUND(E132*U132,2)</f>
        <v>3.44</v>
      </c>
      <c r="W132" s="233"/>
      <c r="X132" s="233" t="s">
        <v>121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141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223</v>
      </c>
      <c r="D133" s="234"/>
      <c r="E133" s="235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70" t="s">
        <v>227</v>
      </c>
      <c r="D134" s="234"/>
      <c r="E134" s="235">
        <v>3.28</v>
      </c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51">
        <v>24</v>
      </c>
      <c r="B135" s="252" t="s">
        <v>228</v>
      </c>
      <c r="C135" s="269" t="s">
        <v>229</v>
      </c>
      <c r="D135" s="253" t="s">
        <v>187</v>
      </c>
      <c r="E135" s="254">
        <v>3.28</v>
      </c>
      <c r="F135" s="255"/>
      <c r="G135" s="256">
        <f>ROUND(E135*F135,2)</f>
        <v>0</v>
      </c>
      <c r="H135" s="255"/>
      <c r="I135" s="256">
        <f>ROUND(E135*H135,2)</f>
        <v>0</v>
      </c>
      <c r="J135" s="255"/>
      <c r="K135" s="256">
        <f>ROUND(E135*J135,2)</f>
        <v>0</v>
      </c>
      <c r="L135" s="256">
        <v>21</v>
      </c>
      <c r="M135" s="256">
        <f>G135*(1+L135/100)</f>
        <v>0</v>
      </c>
      <c r="N135" s="256">
        <v>0</v>
      </c>
      <c r="O135" s="256">
        <f>ROUND(E135*N135,2)</f>
        <v>0</v>
      </c>
      <c r="P135" s="256">
        <v>0</v>
      </c>
      <c r="Q135" s="256">
        <f>ROUND(E135*P135,2)</f>
        <v>0</v>
      </c>
      <c r="R135" s="256"/>
      <c r="S135" s="256" t="s">
        <v>120</v>
      </c>
      <c r="T135" s="257" t="s">
        <v>120</v>
      </c>
      <c r="U135" s="233">
        <v>0.32</v>
      </c>
      <c r="V135" s="233">
        <f>ROUND(E135*U135,2)</f>
        <v>1.05</v>
      </c>
      <c r="W135" s="233"/>
      <c r="X135" s="233" t="s">
        <v>121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141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3" t="s">
        <v>230</v>
      </c>
      <c r="D136" s="259"/>
      <c r="E136" s="259"/>
      <c r="F136" s="259"/>
      <c r="G136" s="259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153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70" t="s">
        <v>231</v>
      </c>
      <c r="D137" s="234"/>
      <c r="E137" s="235"/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124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70" t="s">
        <v>232</v>
      </c>
      <c r="D138" s="234"/>
      <c r="E138" s="235">
        <v>3.28</v>
      </c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5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1" t="s">
        <v>127</v>
      </c>
      <c r="D139" s="236"/>
      <c r="E139" s="237">
        <v>3.28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1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51">
        <v>25</v>
      </c>
      <c r="B140" s="252" t="s">
        <v>233</v>
      </c>
      <c r="C140" s="269" t="s">
        <v>234</v>
      </c>
      <c r="D140" s="253" t="s">
        <v>119</v>
      </c>
      <c r="E140" s="254">
        <v>0.27</v>
      </c>
      <c r="F140" s="255"/>
      <c r="G140" s="256">
        <f>ROUND(E140*F140,2)</f>
        <v>0</v>
      </c>
      <c r="H140" s="255"/>
      <c r="I140" s="256">
        <f>ROUND(E140*H140,2)</f>
        <v>0</v>
      </c>
      <c r="J140" s="255"/>
      <c r="K140" s="256">
        <f>ROUND(E140*J140,2)</f>
        <v>0</v>
      </c>
      <c r="L140" s="256">
        <v>21</v>
      </c>
      <c r="M140" s="256">
        <f>G140*(1+L140/100)</f>
        <v>0</v>
      </c>
      <c r="N140" s="256">
        <v>2.5249999999999999</v>
      </c>
      <c r="O140" s="256">
        <f>ROUND(E140*N140,2)</f>
        <v>0.68</v>
      </c>
      <c r="P140" s="256">
        <v>0</v>
      </c>
      <c r="Q140" s="256">
        <f>ROUND(E140*P140,2)</f>
        <v>0</v>
      </c>
      <c r="R140" s="256"/>
      <c r="S140" s="256" t="s">
        <v>120</v>
      </c>
      <c r="T140" s="257" t="s">
        <v>120</v>
      </c>
      <c r="U140" s="233">
        <v>0.47699999999999998</v>
      </c>
      <c r="V140" s="233">
        <f>ROUND(E140*U140,2)</f>
        <v>0.13</v>
      </c>
      <c r="W140" s="233"/>
      <c r="X140" s="233" t="s">
        <v>121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141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31"/>
      <c r="B141" s="232"/>
      <c r="C141" s="273" t="s">
        <v>222</v>
      </c>
      <c r="D141" s="259"/>
      <c r="E141" s="259"/>
      <c r="F141" s="259"/>
      <c r="G141" s="259"/>
      <c r="H141" s="233"/>
      <c r="I141" s="233"/>
      <c r="J141" s="233"/>
      <c r="K141" s="233"/>
      <c r="L141" s="233"/>
      <c r="M141" s="233"/>
      <c r="N141" s="233"/>
      <c r="O141" s="233"/>
      <c r="P141" s="233"/>
      <c r="Q141" s="233"/>
      <c r="R141" s="233"/>
      <c r="S141" s="233"/>
      <c r="T141" s="233"/>
      <c r="U141" s="233"/>
      <c r="V141" s="233"/>
      <c r="W141" s="233"/>
      <c r="X141" s="233"/>
      <c r="Y141" s="214"/>
      <c r="Z141" s="214"/>
      <c r="AA141" s="214"/>
      <c r="AB141" s="214"/>
      <c r="AC141" s="214"/>
      <c r="AD141" s="214"/>
      <c r="AE141" s="214"/>
      <c r="AF141" s="214"/>
      <c r="AG141" s="214" t="s">
        <v>153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0" t="s">
        <v>235</v>
      </c>
      <c r="D142" s="234"/>
      <c r="E142" s="235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70" t="s">
        <v>236</v>
      </c>
      <c r="D143" s="234"/>
      <c r="E143" s="235">
        <v>4.4999999999999998E-2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70" t="s">
        <v>137</v>
      </c>
      <c r="D144" s="234"/>
      <c r="E144" s="235"/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31"/>
      <c r="B145" s="232"/>
      <c r="C145" s="270" t="s">
        <v>138</v>
      </c>
      <c r="D145" s="234"/>
      <c r="E145" s="235">
        <v>0.18</v>
      </c>
      <c r="F145" s="233"/>
      <c r="G145" s="233"/>
      <c r="H145" s="233"/>
      <c r="I145" s="233"/>
      <c r="J145" s="233"/>
      <c r="K145" s="233"/>
      <c r="L145" s="233"/>
      <c r="M145" s="233"/>
      <c r="N145" s="233"/>
      <c r="O145" s="233"/>
      <c r="P145" s="233"/>
      <c r="Q145" s="233"/>
      <c r="R145" s="233"/>
      <c r="S145" s="233"/>
      <c r="T145" s="233"/>
      <c r="U145" s="233"/>
      <c r="V145" s="233"/>
      <c r="W145" s="233"/>
      <c r="X145" s="233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124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31"/>
      <c r="B146" s="232"/>
      <c r="C146" s="271" t="s">
        <v>127</v>
      </c>
      <c r="D146" s="236"/>
      <c r="E146" s="237">
        <v>0.22500000000000001</v>
      </c>
      <c r="F146" s="233"/>
      <c r="G146" s="233"/>
      <c r="H146" s="233"/>
      <c r="I146" s="233"/>
      <c r="J146" s="233"/>
      <c r="K146" s="233"/>
      <c r="L146" s="233"/>
      <c r="M146" s="233"/>
      <c r="N146" s="233"/>
      <c r="O146" s="233"/>
      <c r="P146" s="233"/>
      <c r="Q146" s="233"/>
      <c r="R146" s="233"/>
      <c r="S146" s="233"/>
      <c r="T146" s="233"/>
      <c r="U146" s="233"/>
      <c r="V146" s="233"/>
      <c r="W146" s="233"/>
      <c r="X146" s="233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124</v>
      </c>
      <c r="AH146" s="214">
        <v>1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72" t="s">
        <v>237</v>
      </c>
      <c r="D147" s="238"/>
      <c r="E147" s="239">
        <v>4.4999999999999998E-2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4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x14ac:dyDescent="0.2">
      <c r="A148" s="245" t="s">
        <v>115</v>
      </c>
      <c r="B148" s="246" t="s">
        <v>76</v>
      </c>
      <c r="C148" s="268" t="s">
        <v>77</v>
      </c>
      <c r="D148" s="247"/>
      <c r="E148" s="248"/>
      <c r="F148" s="249"/>
      <c r="G148" s="249">
        <f>SUMIF(AG149:AG170,"&lt;&gt;NOR",G149:G170)</f>
        <v>0</v>
      </c>
      <c r="H148" s="249"/>
      <c r="I148" s="249">
        <f>SUM(I149:I170)</f>
        <v>0</v>
      </c>
      <c r="J148" s="249"/>
      <c r="K148" s="249">
        <f>SUM(K149:K170)</f>
        <v>0</v>
      </c>
      <c r="L148" s="249"/>
      <c r="M148" s="249">
        <f>SUM(M149:M170)</f>
        <v>0</v>
      </c>
      <c r="N148" s="249"/>
      <c r="O148" s="249">
        <f>SUM(O149:O170)</f>
        <v>1.9600000000000002</v>
      </c>
      <c r="P148" s="249"/>
      <c r="Q148" s="249">
        <f>SUM(Q149:Q170)</f>
        <v>0</v>
      </c>
      <c r="R148" s="249"/>
      <c r="S148" s="249"/>
      <c r="T148" s="250"/>
      <c r="U148" s="244"/>
      <c r="V148" s="244">
        <f>SUM(V149:V170)</f>
        <v>5.9399999999999995</v>
      </c>
      <c r="W148" s="244"/>
      <c r="X148" s="244"/>
      <c r="AG148" t="s">
        <v>116</v>
      </c>
    </row>
    <row r="149" spans="1:60" outlineLevel="1" x14ac:dyDescent="0.2">
      <c r="A149" s="251">
        <v>26</v>
      </c>
      <c r="B149" s="252" t="s">
        <v>238</v>
      </c>
      <c r="C149" s="269" t="s">
        <v>239</v>
      </c>
      <c r="D149" s="253" t="s">
        <v>187</v>
      </c>
      <c r="E149" s="254">
        <v>2.52</v>
      </c>
      <c r="F149" s="255"/>
      <c r="G149" s="256">
        <f>ROUND(E149*F149,2)</f>
        <v>0</v>
      </c>
      <c r="H149" s="255"/>
      <c r="I149" s="256">
        <f>ROUND(E149*H149,2)</f>
        <v>0</v>
      </c>
      <c r="J149" s="255"/>
      <c r="K149" s="256">
        <f>ROUND(E149*J149,2)</f>
        <v>0</v>
      </c>
      <c r="L149" s="256">
        <v>21</v>
      </c>
      <c r="M149" s="256">
        <f>G149*(1+L149/100)</f>
        <v>0</v>
      </c>
      <c r="N149" s="256">
        <v>7.3899999999999993E-2</v>
      </c>
      <c r="O149" s="256">
        <f>ROUND(E149*N149,2)</f>
        <v>0.19</v>
      </c>
      <c r="P149" s="256">
        <v>0</v>
      </c>
      <c r="Q149" s="256">
        <f>ROUND(E149*P149,2)</f>
        <v>0</v>
      </c>
      <c r="R149" s="256"/>
      <c r="S149" s="256" t="s">
        <v>120</v>
      </c>
      <c r="T149" s="257" t="s">
        <v>120</v>
      </c>
      <c r="U149" s="233">
        <v>0.45200000000000001</v>
      </c>
      <c r="V149" s="233">
        <f>ROUND(E149*U149,2)</f>
        <v>1.1399999999999999</v>
      </c>
      <c r="W149" s="233"/>
      <c r="X149" s="233" t="s">
        <v>121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122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70" t="s">
        <v>240</v>
      </c>
      <c r="D150" s="234"/>
      <c r="E150" s="235">
        <v>3.52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124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70" t="s">
        <v>241</v>
      </c>
      <c r="D151" s="234"/>
      <c r="E151" s="235">
        <v>-1</v>
      </c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51">
        <v>27</v>
      </c>
      <c r="B152" s="252" t="s">
        <v>242</v>
      </c>
      <c r="C152" s="269" t="s">
        <v>243</v>
      </c>
      <c r="D152" s="253" t="s">
        <v>187</v>
      </c>
      <c r="E152" s="254">
        <v>2.7719999999999998</v>
      </c>
      <c r="F152" s="255"/>
      <c r="G152" s="256">
        <f>ROUND(E152*F152,2)</f>
        <v>0</v>
      </c>
      <c r="H152" s="255"/>
      <c r="I152" s="256">
        <f>ROUND(E152*H152,2)</f>
        <v>0</v>
      </c>
      <c r="J152" s="255"/>
      <c r="K152" s="256">
        <f>ROUND(E152*J152,2)</f>
        <v>0</v>
      </c>
      <c r="L152" s="256">
        <v>21</v>
      </c>
      <c r="M152" s="256">
        <f>G152*(1+L152/100)</f>
        <v>0</v>
      </c>
      <c r="N152" s="256">
        <v>0.13100000000000001</v>
      </c>
      <c r="O152" s="256">
        <f>ROUND(E152*N152,2)</f>
        <v>0.36</v>
      </c>
      <c r="P152" s="256">
        <v>0</v>
      </c>
      <c r="Q152" s="256">
        <f>ROUND(E152*P152,2)</f>
        <v>0</v>
      </c>
      <c r="R152" s="256" t="s">
        <v>175</v>
      </c>
      <c r="S152" s="256" t="s">
        <v>120</v>
      </c>
      <c r="T152" s="257" t="s">
        <v>120</v>
      </c>
      <c r="U152" s="233">
        <v>0</v>
      </c>
      <c r="V152" s="233">
        <f>ROUND(E152*U152,2)</f>
        <v>0</v>
      </c>
      <c r="W152" s="233"/>
      <c r="X152" s="233" t="s">
        <v>176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177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70" t="s">
        <v>240</v>
      </c>
      <c r="D153" s="234"/>
      <c r="E153" s="235">
        <v>3.52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31"/>
      <c r="B154" s="232"/>
      <c r="C154" s="270" t="s">
        <v>241</v>
      </c>
      <c r="D154" s="234"/>
      <c r="E154" s="235">
        <v>-1</v>
      </c>
      <c r="F154" s="233"/>
      <c r="G154" s="233"/>
      <c r="H154" s="233"/>
      <c r="I154" s="233"/>
      <c r="J154" s="233"/>
      <c r="K154" s="233"/>
      <c r="L154" s="233"/>
      <c r="M154" s="233"/>
      <c r="N154" s="233"/>
      <c r="O154" s="233"/>
      <c r="P154" s="233"/>
      <c r="Q154" s="233"/>
      <c r="R154" s="233"/>
      <c r="S154" s="233"/>
      <c r="T154" s="233"/>
      <c r="U154" s="233"/>
      <c r="V154" s="233"/>
      <c r="W154" s="233"/>
      <c r="X154" s="233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124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71" t="s">
        <v>127</v>
      </c>
      <c r="D155" s="236"/>
      <c r="E155" s="237">
        <v>2.52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1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72" t="s">
        <v>184</v>
      </c>
      <c r="D156" s="238"/>
      <c r="E156" s="239">
        <v>0.252</v>
      </c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>
        <v>4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51">
        <v>28</v>
      </c>
      <c r="B157" s="252" t="s">
        <v>244</v>
      </c>
      <c r="C157" s="269" t="s">
        <v>245</v>
      </c>
      <c r="D157" s="253" t="s">
        <v>187</v>
      </c>
      <c r="E157" s="254">
        <v>2.52</v>
      </c>
      <c r="F157" s="255"/>
      <c r="G157" s="256">
        <f>ROUND(E157*F157,2)</f>
        <v>0</v>
      </c>
      <c r="H157" s="255"/>
      <c r="I157" s="256">
        <f>ROUND(E157*H157,2)</f>
        <v>0</v>
      </c>
      <c r="J157" s="255"/>
      <c r="K157" s="256">
        <f>ROUND(E157*J157,2)</f>
        <v>0</v>
      </c>
      <c r="L157" s="256">
        <v>21</v>
      </c>
      <c r="M157" s="256">
        <f>G157*(1+L157/100)</f>
        <v>0</v>
      </c>
      <c r="N157" s="256">
        <v>0.30360999999999999</v>
      </c>
      <c r="O157" s="256">
        <f>ROUND(E157*N157,2)</f>
        <v>0.77</v>
      </c>
      <c r="P157" s="256">
        <v>0</v>
      </c>
      <c r="Q157" s="256">
        <f>ROUND(E157*P157,2)</f>
        <v>0</v>
      </c>
      <c r="R157" s="256"/>
      <c r="S157" s="256" t="s">
        <v>120</v>
      </c>
      <c r="T157" s="257" t="s">
        <v>120</v>
      </c>
      <c r="U157" s="233">
        <v>1.6E-2</v>
      </c>
      <c r="V157" s="233">
        <f>ROUND(E157*U157,2)</f>
        <v>0.04</v>
      </c>
      <c r="W157" s="233"/>
      <c r="X157" s="233" t="s">
        <v>121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122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31"/>
      <c r="B158" s="232"/>
      <c r="C158" s="270" t="s">
        <v>240</v>
      </c>
      <c r="D158" s="234"/>
      <c r="E158" s="235">
        <v>3.52</v>
      </c>
      <c r="F158" s="233"/>
      <c r="G158" s="233"/>
      <c r="H158" s="233"/>
      <c r="I158" s="233"/>
      <c r="J158" s="233"/>
      <c r="K158" s="233"/>
      <c r="L158" s="233"/>
      <c r="M158" s="233"/>
      <c r="N158" s="233"/>
      <c r="O158" s="233"/>
      <c r="P158" s="233"/>
      <c r="Q158" s="233"/>
      <c r="R158" s="233"/>
      <c r="S158" s="233"/>
      <c r="T158" s="233"/>
      <c r="U158" s="233"/>
      <c r="V158" s="233"/>
      <c r="W158" s="233"/>
      <c r="X158" s="233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124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70" t="s">
        <v>241</v>
      </c>
      <c r="D159" s="234"/>
      <c r="E159" s="235">
        <v>-1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124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 x14ac:dyDescent="0.2">
      <c r="A160" s="251">
        <v>29</v>
      </c>
      <c r="B160" s="252" t="s">
        <v>246</v>
      </c>
      <c r="C160" s="269" t="s">
        <v>247</v>
      </c>
      <c r="D160" s="253" t="s">
        <v>248</v>
      </c>
      <c r="E160" s="254">
        <v>11.6</v>
      </c>
      <c r="F160" s="255"/>
      <c r="G160" s="256">
        <f>ROUND(E160*F160,2)</f>
        <v>0</v>
      </c>
      <c r="H160" s="255"/>
      <c r="I160" s="256">
        <f>ROUND(E160*H160,2)</f>
        <v>0</v>
      </c>
      <c r="J160" s="255"/>
      <c r="K160" s="256">
        <f>ROUND(E160*J160,2)</f>
        <v>0</v>
      </c>
      <c r="L160" s="256">
        <v>21</v>
      </c>
      <c r="M160" s="256">
        <f>G160*(1+L160/100)</f>
        <v>0</v>
      </c>
      <c r="N160" s="256">
        <v>3.3E-4</v>
      </c>
      <c r="O160" s="256">
        <f>ROUND(E160*N160,2)</f>
        <v>0</v>
      </c>
      <c r="P160" s="256">
        <v>0</v>
      </c>
      <c r="Q160" s="256">
        <f>ROUND(E160*P160,2)</f>
        <v>0</v>
      </c>
      <c r="R160" s="256"/>
      <c r="S160" s="256" t="s">
        <v>120</v>
      </c>
      <c r="T160" s="257" t="s">
        <v>120</v>
      </c>
      <c r="U160" s="233">
        <v>0.41</v>
      </c>
      <c r="V160" s="233">
        <f>ROUND(E160*U160,2)</f>
        <v>4.76</v>
      </c>
      <c r="W160" s="233"/>
      <c r="X160" s="233" t="s">
        <v>121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122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 x14ac:dyDescent="0.2">
      <c r="A161" s="231"/>
      <c r="B161" s="232"/>
      <c r="C161" s="270" t="s">
        <v>249</v>
      </c>
      <c r="D161" s="234"/>
      <c r="E161" s="235">
        <v>7.6</v>
      </c>
      <c r="F161" s="233"/>
      <c r="G161" s="233"/>
      <c r="H161" s="233"/>
      <c r="I161" s="233"/>
      <c r="J161" s="233"/>
      <c r="K161" s="233"/>
      <c r="L161" s="233"/>
      <c r="M161" s="233"/>
      <c r="N161" s="233"/>
      <c r="O161" s="233"/>
      <c r="P161" s="233"/>
      <c r="Q161" s="233"/>
      <c r="R161" s="233"/>
      <c r="S161" s="233"/>
      <c r="T161" s="233"/>
      <c r="U161" s="233"/>
      <c r="V161" s="233"/>
      <c r="W161" s="233"/>
      <c r="X161" s="233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124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31"/>
      <c r="B162" s="232"/>
      <c r="C162" s="270" t="s">
        <v>250</v>
      </c>
      <c r="D162" s="234"/>
      <c r="E162" s="235">
        <v>4</v>
      </c>
      <c r="F162" s="233"/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124</v>
      </c>
      <c r="AH162" s="214">
        <v>0</v>
      </c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ht="22.5" outlineLevel="1" x14ac:dyDescent="0.2">
      <c r="A163" s="251">
        <v>30</v>
      </c>
      <c r="B163" s="252" t="s">
        <v>251</v>
      </c>
      <c r="C163" s="269" t="s">
        <v>252</v>
      </c>
      <c r="D163" s="253" t="s">
        <v>218</v>
      </c>
      <c r="E163" s="254">
        <v>4</v>
      </c>
      <c r="F163" s="255"/>
      <c r="G163" s="256">
        <f>ROUND(E163*F163,2)</f>
        <v>0</v>
      </c>
      <c r="H163" s="255"/>
      <c r="I163" s="256">
        <f>ROUND(E163*H163,2)</f>
        <v>0</v>
      </c>
      <c r="J163" s="255"/>
      <c r="K163" s="256">
        <f>ROUND(E163*J163,2)</f>
        <v>0</v>
      </c>
      <c r="L163" s="256">
        <v>21</v>
      </c>
      <c r="M163" s="256">
        <f>G163*(1+L163/100)</f>
        <v>0</v>
      </c>
      <c r="N163" s="256">
        <v>8.1000000000000003E-2</v>
      </c>
      <c r="O163" s="256">
        <f>ROUND(E163*N163,2)</f>
        <v>0.32</v>
      </c>
      <c r="P163" s="256">
        <v>0</v>
      </c>
      <c r="Q163" s="256">
        <f>ROUND(E163*P163,2)</f>
        <v>0</v>
      </c>
      <c r="R163" s="256"/>
      <c r="S163" s="256" t="s">
        <v>253</v>
      </c>
      <c r="T163" s="257" t="s">
        <v>254</v>
      </c>
      <c r="U163" s="233">
        <v>0</v>
      </c>
      <c r="V163" s="233">
        <f>ROUND(E163*U163,2)</f>
        <v>0</v>
      </c>
      <c r="W163" s="233"/>
      <c r="X163" s="233" t="s">
        <v>121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141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31"/>
      <c r="B164" s="232"/>
      <c r="C164" s="273" t="s">
        <v>255</v>
      </c>
      <c r="D164" s="259"/>
      <c r="E164" s="259"/>
      <c r="F164" s="259"/>
      <c r="G164" s="259"/>
      <c r="H164" s="233"/>
      <c r="I164" s="233"/>
      <c r="J164" s="233"/>
      <c r="K164" s="233"/>
      <c r="L164" s="233"/>
      <c r="M164" s="233"/>
      <c r="N164" s="233"/>
      <c r="O164" s="233"/>
      <c r="P164" s="233"/>
      <c r="Q164" s="233"/>
      <c r="R164" s="233"/>
      <c r="S164" s="233"/>
      <c r="T164" s="233"/>
      <c r="U164" s="233"/>
      <c r="V164" s="233"/>
      <c r="W164" s="233"/>
      <c r="X164" s="233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153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31"/>
      <c r="B165" s="232"/>
      <c r="C165" s="270" t="s">
        <v>256</v>
      </c>
      <c r="D165" s="234"/>
      <c r="E165" s="235"/>
      <c r="F165" s="233"/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233"/>
      <c r="V165" s="233"/>
      <c r="W165" s="233"/>
      <c r="X165" s="233"/>
      <c r="Y165" s="214"/>
      <c r="Z165" s="214"/>
      <c r="AA165" s="214"/>
      <c r="AB165" s="214"/>
      <c r="AC165" s="214"/>
      <c r="AD165" s="214"/>
      <c r="AE165" s="214"/>
      <c r="AF165" s="214"/>
      <c r="AG165" s="214" t="s">
        <v>124</v>
      </c>
      <c r="AH165" s="214">
        <v>0</v>
      </c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31"/>
      <c r="B166" s="232"/>
      <c r="C166" s="270" t="s">
        <v>257</v>
      </c>
      <c r="D166" s="234"/>
      <c r="E166" s="235">
        <v>4</v>
      </c>
      <c r="F166" s="233"/>
      <c r="G166" s="233"/>
      <c r="H166" s="233"/>
      <c r="I166" s="233"/>
      <c r="J166" s="233"/>
      <c r="K166" s="233"/>
      <c r="L166" s="233"/>
      <c r="M166" s="233"/>
      <c r="N166" s="233"/>
      <c r="O166" s="233"/>
      <c r="P166" s="233"/>
      <c r="Q166" s="233"/>
      <c r="R166" s="233"/>
      <c r="S166" s="233"/>
      <c r="T166" s="233"/>
      <c r="U166" s="233"/>
      <c r="V166" s="233"/>
      <c r="W166" s="233"/>
      <c r="X166" s="233"/>
      <c r="Y166" s="214"/>
      <c r="Z166" s="214"/>
      <c r="AA166" s="214"/>
      <c r="AB166" s="214"/>
      <c r="AC166" s="214"/>
      <c r="AD166" s="214"/>
      <c r="AE166" s="214"/>
      <c r="AF166" s="214"/>
      <c r="AG166" s="214" t="s">
        <v>124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51">
        <v>31</v>
      </c>
      <c r="B167" s="252" t="s">
        <v>258</v>
      </c>
      <c r="C167" s="269" t="s">
        <v>259</v>
      </c>
      <c r="D167" s="253" t="s">
        <v>218</v>
      </c>
      <c r="E167" s="254">
        <v>4</v>
      </c>
      <c r="F167" s="255"/>
      <c r="G167" s="256">
        <f>ROUND(E167*F167,2)</f>
        <v>0</v>
      </c>
      <c r="H167" s="255"/>
      <c r="I167" s="256">
        <f>ROUND(E167*H167,2)</f>
        <v>0</v>
      </c>
      <c r="J167" s="255"/>
      <c r="K167" s="256">
        <f>ROUND(E167*J167,2)</f>
        <v>0</v>
      </c>
      <c r="L167" s="256">
        <v>21</v>
      </c>
      <c r="M167" s="256">
        <f>G167*(1+L167/100)</f>
        <v>0</v>
      </c>
      <c r="N167" s="256">
        <v>8.1000000000000003E-2</v>
      </c>
      <c r="O167" s="256">
        <f>ROUND(E167*N167,2)</f>
        <v>0.32</v>
      </c>
      <c r="P167" s="256">
        <v>0</v>
      </c>
      <c r="Q167" s="256">
        <f>ROUND(E167*P167,2)</f>
        <v>0</v>
      </c>
      <c r="R167" s="256"/>
      <c r="S167" s="256" t="s">
        <v>253</v>
      </c>
      <c r="T167" s="257" t="s">
        <v>254</v>
      </c>
      <c r="U167" s="233">
        <v>0</v>
      </c>
      <c r="V167" s="233">
        <f>ROUND(E167*U167,2)</f>
        <v>0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141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ht="22.5" outlineLevel="1" x14ac:dyDescent="0.2">
      <c r="A168" s="231"/>
      <c r="B168" s="232"/>
      <c r="C168" s="273" t="s">
        <v>260</v>
      </c>
      <c r="D168" s="259"/>
      <c r="E168" s="259"/>
      <c r="F168" s="259"/>
      <c r="G168" s="259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153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58" t="str">
        <f>C168</f>
        <v>Parkovací retardér, opatření proti poškození nabíjecí stanice automobilem, dodávka včetně kotvících prvků, reflexní povrchová úprava žlutočerná.</v>
      </c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31"/>
      <c r="B169" s="232"/>
      <c r="C169" s="270" t="s">
        <v>261</v>
      </c>
      <c r="D169" s="234"/>
      <c r="E169" s="235"/>
      <c r="F169" s="233"/>
      <c r="G169" s="233"/>
      <c r="H169" s="233"/>
      <c r="I169" s="233"/>
      <c r="J169" s="233"/>
      <c r="K169" s="233"/>
      <c r="L169" s="233"/>
      <c r="M169" s="233"/>
      <c r="N169" s="233"/>
      <c r="O169" s="233"/>
      <c r="P169" s="233"/>
      <c r="Q169" s="233"/>
      <c r="R169" s="233"/>
      <c r="S169" s="233"/>
      <c r="T169" s="233"/>
      <c r="U169" s="233"/>
      <c r="V169" s="233"/>
      <c r="W169" s="233"/>
      <c r="X169" s="233"/>
      <c r="Y169" s="214"/>
      <c r="Z169" s="214"/>
      <c r="AA169" s="214"/>
      <c r="AB169" s="214"/>
      <c r="AC169" s="214"/>
      <c r="AD169" s="214"/>
      <c r="AE169" s="214"/>
      <c r="AF169" s="214"/>
      <c r="AG169" s="214" t="s">
        <v>124</v>
      </c>
      <c r="AH169" s="214">
        <v>0</v>
      </c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31"/>
      <c r="B170" s="232"/>
      <c r="C170" s="270" t="s">
        <v>257</v>
      </c>
      <c r="D170" s="234"/>
      <c r="E170" s="235">
        <v>4</v>
      </c>
      <c r="F170" s="233"/>
      <c r="G170" s="233"/>
      <c r="H170" s="233"/>
      <c r="I170" s="233"/>
      <c r="J170" s="233"/>
      <c r="K170" s="233"/>
      <c r="L170" s="233"/>
      <c r="M170" s="233"/>
      <c r="N170" s="233"/>
      <c r="O170" s="233"/>
      <c r="P170" s="233"/>
      <c r="Q170" s="233"/>
      <c r="R170" s="233"/>
      <c r="S170" s="233"/>
      <c r="T170" s="233"/>
      <c r="U170" s="233"/>
      <c r="V170" s="233"/>
      <c r="W170" s="233"/>
      <c r="X170" s="233"/>
      <c r="Y170" s="214"/>
      <c r="Z170" s="214"/>
      <c r="AA170" s="214"/>
      <c r="AB170" s="214"/>
      <c r="AC170" s="214"/>
      <c r="AD170" s="214"/>
      <c r="AE170" s="214"/>
      <c r="AF170" s="214"/>
      <c r="AG170" s="214" t="s">
        <v>124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x14ac:dyDescent="0.2">
      <c r="A171" s="245" t="s">
        <v>115</v>
      </c>
      <c r="B171" s="246" t="s">
        <v>78</v>
      </c>
      <c r="C171" s="268" t="s">
        <v>79</v>
      </c>
      <c r="D171" s="247"/>
      <c r="E171" s="248"/>
      <c r="F171" s="249"/>
      <c r="G171" s="249">
        <f>SUMIF(AG172:AG199,"&lt;&gt;NOR",G172:G199)</f>
        <v>0</v>
      </c>
      <c r="H171" s="249"/>
      <c r="I171" s="249">
        <f>SUM(I172:I199)</f>
        <v>0</v>
      </c>
      <c r="J171" s="249"/>
      <c r="K171" s="249">
        <f>SUM(K172:K199)</f>
        <v>0</v>
      </c>
      <c r="L171" s="249"/>
      <c r="M171" s="249">
        <f>SUM(M172:M199)</f>
        <v>0</v>
      </c>
      <c r="N171" s="249"/>
      <c r="O171" s="249">
        <f>SUM(O172:O199)</f>
        <v>1.6</v>
      </c>
      <c r="P171" s="249"/>
      <c r="Q171" s="249">
        <f>SUM(Q172:Q199)</f>
        <v>0.02</v>
      </c>
      <c r="R171" s="249"/>
      <c r="S171" s="249"/>
      <c r="T171" s="250"/>
      <c r="U171" s="244"/>
      <c r="V171" s="244">
        <f>SUM(V172:V199)</f>
        <v>5.6800000000000006</v>
      </c>
      <c r="W171" s="244"/>
      <c r="X171" s="244"/>
      <c r="AG171" t="s">
        <v>116</v>
      </c>
    </row>
    <row r="172" spans="1:60" ht="22.5" outlineLevel="1" x14ac:dyDescent="0.2">
      <c r="A172" s="251">
        <v>32</v>
      </c>
      <c r="B172" s="252" t="s">
        <v>262</v>
      </c>
      <c r="C172" s="269" t="s">
        <v>263</v>
      </c>
      <c r="D172" s="253" t="s">
        <v>248</v>
      </c>
      <c r="E172" s="254">
        <v>3.2</v>
      </c>
      <c r="F172" s="255"/>
      <c r="G172" s="256">
        <f>ROUND(E172*F172,2)</f>
        <v>0</v>
      </c>
      <c r="H172" s="255"/>
      <c r="I172" s="256">
        <f>ROUND(E172*H172,2)</f>
        <v>0</v>
      </c>
      <c r="J172" s="255"/>
      <c r="K172" s="256">
        <f>ROUND(E172*J172,2)</f>
        <v>0</v>
      </c>
      <c r="L172" s="256">
        <v>21</v>
      </c>
      <c r="M172" s="256">
        <f>G172*(1+L172/100)</f>
        <v>0</v>
      </c>
      <c r="N172" s="256">
        <v>0.24357999999999999</v>
      </c>
      <c r="O172" s="256">
        <f>ROUND(E172*N172,2)</f>
        <v>0.78</v>
      </c>
      <c r="P172" s="256">
        <v>0</v>
      </c>
      <c r="Q172" s="256">
        <f>ROUND(E172*P172,2)</f>
        <v>0</v>
      </c>
      <c r="R172" s="256"/>
      <c r="S172" s="256" t="s">
        <v>120</v>
      </c>
      <c r="T172" s="257" t="s">
        <v>120</v>
      </c>
      <c r="U172" s="233">
        <v>0.33704000000000001</v>
      </c>
      <c r="V172" s="233">
        <f>ROUND(E172*U172,2)</f>
        <v>1.08</v>
      </c>
      <c r="W172" s="233"/>
      <c r="X172" s="233" t="s">
        <v>121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122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31"/>
      <c r="B173" s="232"/>
      <c r="C173" s="270" t="s">
        <v>264</v>
      </c>
      <c r="D173" s="234"/>
      <c r="E173" s="235"/>
      <c r="F173" s="233"/>
      <c r="G173" s="233"/>
      <c r="H173" s="233"/>
      <c r="I173" s="233"/>
      <c r="J173" s="233"/>
      <c r="K173" s="233"/>
      <c r="L173" s="233"/>
      <c r="M173" s="233"/>
      <c r="N173" s="233"/>
      <c r="O173" s="233"/>
      <c r="P173" s="233"/>
      <c r="Q173" s="233"/>
      <c r="R173" s="233"/>
      <c r="S173" s="233"/>
      <c r="T173" s="233"/>
      <c r="U173" s="233"/>
      <c r="V173" s="233"/>
      <c r="W173" s="233"/>
      <c r="X173" s="233"/>
      <c r="Y173" s="214"/>
      <c r="Z173" s="214"/>
      <c r="AA173" s="214"/>
      <c r="AB173" s="214"/>
      <c r="AC173" s="214"/>
      <c r="AD173" s="214"/>
      <c r="AE173" s="214"/>
      <c r="AF173" s="214"/>
      <c r="AG173" s="214" t="s">
        <v>124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31"/>
      <c r="B174" s="232"/>
      <c r="C174" s="270" t="s">
        <v>265</v>
      </c>
      <c r="D174" s="234"/>
      <c r="E174" s="235">
        <v>3.2</v>
      </c>
      <c r="F174" s="233"/>
      <c r="G174" s="233"/>
      <c r="H174" s="233"/>
      <c r="I174" s="233"/>
      <c r="J174" s="233"/>
      <c r="K174" s="233"/>
      <c r="L174" s="233"/>
      <c r="M174" s="233"/>
      <c r="N174" s="233"/>
      <c r="O174" s="233"/>
      <c r="P174" s="233"/>
      <c r="Q174" s="233"/>
      <c r="R174" s="233"/>
      <c r="S174" s="233"/>
      <c r="T174" s="233"/>
      <c r="U174" s="233"/>
      <c r="V174" s="233"/>
      <c r="W174" s="233"/>
      <c r="X174" s="233"/>
      <c r="Y174" s="214"/>
      <c r="Z174" s="214"/>
      <c r="AA174" s="214"/>
      <c r="AB174" s="214"/>
      <c r="AC174" s="214"/>
      <c r="AD174" s="214"/>
      <c r="AE174" s="214"/>
      <c r="AF174" s="214"/>
      <c r="AG174" s="214" t="s">
        <v>124</v>
      </c>
      <c r="AH174" s="214">
        <v>0</v>
      </c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51">
        <v>33</v>
      </c>
      <c r="B175" s="252" t="s">
        <v>266</v>
      </c>
      <c r="C175" s="269" t="s">
        <v>267</v>
      </c>
      <c r="D175" s="253" t="s">
        <v>119</v>
      </c>
      <c r="E175" s="254">
        <v>0.32</v>
      </c>
      <c r="F175" s="255"/>
      <c r="G175" s="256">
        <f>ROUND(E175*F175,2)</f>
        <v>0</v>
      </c>
      <c r="H175" s="255"/>
      <c r="I175" s="256">
        <f>ROUND(E175*H175,2)</f>
        <v>0</v>
      </c>
      <c r="J175" s="255"/>
      <c r="K175" s="256">
        <f>ROUND(E175*J175,2)</f>
        <v>0</v>
      </c>
      <c r="L175" s="256">
        <v>21</v>
      </c>
      <c r="M175" s="256">
        <f>G175*(1+L175/100)</f>
        <v>0</v>
      </c>
      <c r="N175" s="256">
        <v>2.5249999999999999</v>
      </c>
      <c r="O175" s="256">
        <f>ROUND(E175*N175,2)</f>
        <v>0.81</v>
      </c>
      <c r="P175" s="256">
        <v>0</v>
      </c>
      <c r="Q175" s="256">
        <f>ROUND(E175*P175,2)</f>
        <v>0</v>
      </c>
      <c r="R175" s="256"/>
      <c r="S175" s="256" t="s">
        <v>120</v>
      </c>
      <c r="T175" s="257" t="s">
        <v>120</v>
      </c>
      <c r="U175" s="233">
        <v>1.4419999999999999</v>
      </c>
      <c r="V175" s="233">
        <f>ROUND(E175*U175,2)</f>
        <v>0.46</v>
      </c>
      <c r="W175" s="233"/>
      <c r="X175" s="233" t="s">
        <v>121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122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70" t="s">
        <v>268</v>
      </c>
      <c r="D176" s="234"/>
      <c r="E176" s="235"/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70" t="s">
        <v>269</v>
      </c>
      <c r="D177" s="234"/>
      <c r="E177" s="235"/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124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70" t="s">
        <v>270</v>
      </c>
      <c r="D178" s="234"/>
      <c r="E178" s="235">
        <v>0.32</v>
      </c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5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60">
        <v>34</v>
      </c>
      <c r="B179" s="261" t="s">
        <v>271</v>
      </c>
      <c r="C179" s="277" t="s">
        <v>272</v>
      </c>
      <c r="D179" s="262" t="s">
        <v>273</v>
      </c>
      <c r="E179" s="263">
        <v>2</v>
      </c>
      <c r="F179" s="264"/>
      <c r="G179" s="265">
        <f>ROUND(E179*F179,2)</f>
        <v>0</v>
      </c>
      <c r="H179" s="264"/>
      <c r="I179" s="265">
        <f>ROUND(E179*H179,2)</f>
        <v>0</v>
      </c>
      <c r="J179" s="264"/>
      <c r="K179" s="265">
        <f>ROUND(E179*J179,2)</f>
        <v>0</v>
      </c>
      <c r="L179" s="265">
        <v>21</v>
      </c>
      <c r="M179" s="265">
        <f>G179*(1+L179/100)</f>
        <v>0</v>
      </c>
      <c r="N179" s="265">
        <v>0</v>
      </c>
      <c r="O179" s="265">
        <f>ROUND(E179*N179,2)</f>
        <v>0</v>
      </c>
      <c r="P179" s="265">
        <v>4.0000000000000001E-3</v>
      </c>
      <c r="Q179" s="265">
        <f>ROUND(E179*P179,2)</f>
        <v>0.01</v>
      </c>
      <c r="R179" s="265"/>
      <c r="S179" s="265" t="s">
        <v>253</v>
      </c>
      <c r="T179" s="266" t="s">
        <v>254</v>
      </c>
      <c r="U179" s="233">
        <v>0.17399999999999999</v>
      </c>
      <c r="V179" s="233">
        <f>ROUND(E179*U179,2)</f>
        <v>0.35</v>
      </c>
      <c r="W179" s="233"/>
      <c r="X179" s="233" t="s">
        <v>121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122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51">
        <v>35</v>
      </c>
      <c r="B180" s="252" t="s">
        <v>274</v>
      </c>
      <c r="C180" s="269" t="s">
        <v>275</v>
      </c>
      <c r="D180" s="253" t="s">
        <v>187</v>
      </c>
      <c r="E180" s="254">
        <v>5.4</v>
      </c>
      <c r="F180" s="255"/>
      <c r="G180" s="256">
        <f>ROUND(E180*F180,2)</f>
        <v>0</v>
      </c>
      <c r="H180" s="255"/>
      <c r="I180" s="256">
        <f>ROUND(E180*H180,2)</f>
        <v>0</v>
      </c>
      <c r="J180" s="255"/>
      <c r="K180" s="256">
        <f>ROUND(E180*J180,2)</f>
        <v>0</v>
      </c>
      <c r="L180" s="256">
        <v>21</v>
      </c>
      <c r="M180" s="256">
        <f>G180*(1+L180/100)</f>
        <v>0</v>
      </c>
      <c r="N180" s="256">
        <v>0</v>
      </c>
      <c r="O180" s="256">
        <f>ROUND(E180*N180,2)</f>
        <v>0</v>
      </c>
      <c r="P180" s="256">
        <v>0</v>
      </c>
      <c r="Q180" s="256">
        <f>ROUND(E180*P180,2)</f>
        <v>0</v>
      </c>
      <c r="R180" s="256"/>
      <c r="S180" s="256" t="s">
        <v>120</v>
      </c>
      <c r="T180" s="257" t="s">
        <v>120</v>
      </c>
      <c r="U180" s="233">
        <v>0.125</v>
      </c>
      <c r="V180" s="233">
        <f>ROUND(E180*U180,2)</f>
        <v>0.68</v>
      </c>
      <c r="W180" s="233"/>
      <c r="X180" s="233" t="s">
        <v>121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122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70" t="s">
        <v>276</v>
      </c>
      <c r="D181" s="234"/>
      <c r="E181" s="235"/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0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70" t="s">
        <v>277</v>
      </c>
      <c r="D182" s="234"/>
      <c r="E182" s="235">
        <v>5.4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0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 x14ac:dyDescent="0.2">
      <c r="A183" s="251">
        <v>36</v>
      </c>
      <c r="B183" s="252" t="s">
        <v>278</v>
      </c>
      <c r="C183" s="269" t="s">
        <v>279</v>
      </c>
      <c r="D183" s="253" t="s">
        <v>187</v>
      </c>
      <c r="E183" s="254">
        <v>5.4</v>
      </c>
      <c r="F183" s="255"/>
      <c r="G183" s="256">
        <f>ROUND(E183*F183,2)</f>
        <v>0</v>
      </c>
      <c r="H183" s="255"/>
      <c r="I183" s="256">
        <f>ROUND(E183*H183,2)</f>
        <v>0</v>
      </c>
      <c r="J183" s="255"/>
      <c r="K183" s="256">
        <f>ROUND(E183*J183,2)</f>
        <v>0</v>
      </c>
      <c r="L183" s="256">
        <v>21</v>
      </c>
      <c r="M183" s="256">
        <f>G183*(1+L183/100)</f>
        <v>0</v>
      </c>
      <c r="N183" s="256">
        <v>7.6000000000000004E-4</v>
      </c>
      <c r="O183" s="256">
        <f>ROUND(E183*N183,2)</f>
        <v>0</v>
      </c>
      <c r="P183" s="256">
        <v>0</v>
      </c>
      <c r="Q183" s="256">
        <f>ROUND(E183*P183,2)</f>
        <v>0</v>
      </c>
      <c r="R183" s="256"/>
      <c r="S183" s="256" t="s">
        <v>120</v>
      </c>
      <c r="T183" s="257" t="s">
        <v>120</v>
      </c>
      <c r="U183" s="233">
        <v>0.311</v>
      </c>
      <c r="V183" s="233">
        <f>ROUND(E183*U183,2)</f>
        <v>1.68</v>
      </c>
      <c r="W183" s="233"/>
      <c r="X183" s="233" t="s">
        <v>121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122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/>
      <c r="B184" s="232"/>
      <c r="C184" s="270" t="s">
        <v>276</v>
      </c>
      <c r="D184" s="234"/>
      <c r="E184" s="235"/>
      <c r="F184" s="233"/>
      <c r="G184" s="233"/>
      <c r="H184" s="233"/>
      <c r="I184" s="233"/>
      <c r="J184" s="233"/>
      <c r="K184" s="233"/>
      <c r="L184" s="233"/>
      <c r="M184" s="233"/>
      <c r="N184" s="233"/>
      <c r="O184" s="233"/>
      <c r="P184" s="233"/>
      <c r="Q184" s="233"/>
      <c r="R184" s="233"/>
      <c r="S184" s="233"/>
      <c r="T184" s="233"/>
      <c r="U184" s="233"/>
      <c r="V184" s="233"/>
      <c r="W184" s="233"/>
      <c r="X184" s="233"/>
      <c r="Y184" s="214"/>
      <c r="Z184" s="214"/>
      <c r="AA184" s="214"/>
      <c r="AB184" s="214"/>
      <c r="AC184" s="214"/>
      <c r="AD184" s="214"/>
      <c r="AE184" s="214"/>
      <c r="AF184" s="214"/>
      <c r="AG184" s="214" t="s">
        <v>124</v>
      </c>
      <c r="AH184" s="214">
        <v>0</v>
      </c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 x14ac:dyDescent="0.2">
      <c r="A185" s="231"/>
      <c r="B185" s="232"/>
      <c r="C185" s="270" t="s">
        <v>277</v>
      </c>
      <c r="D185" s="234"/>
      <c r="E185" s="235">
        <v>5.4</v>
      </c>
      <c r="F185" s="233"/>
      <c r="G185" s="233"/>
      <c r="H185" s="233"/>
      <c r="I185" s="233"/>
      <c r="J185" s="233"/>
      <c r="K185" s="233"/>
      <c r="L185" s="233"/>
      <c r="M185" s="233"/>
      <c r="N185" s="233"/>
      <c r="O185" s="233"/>
      <c r="P185" s="233"/>
      <c r="Q185" s="233"/>
      <c r="R185" s="233"/>
      <c r="S185" s="233"/>
      <c r="T185" s="233"/>
      <c r="U185" s="233"/>
      <c r="V185" s="233"/>
      <c r="W185" s="233"/>
      <c r="X185" s="233"/>
      <c r="Y185" s="214"/>
      <c r="Z185" s="214"/>
      <c r="AA185" s="214"/>
      <c r="AB185" s="214"/>
      <c r="AC185" s="214"/>
      <c r="AD185" s="214"/>
      <c r="AE185" s="214"/>
      <c r="AF185" s="214"/>
      <c r="AG185" s="214" t="s">
        <v>124</v>
      </c>
      <c r="AH185" s="214">
        <v>0</v>
      </c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 x14ac:dyDescent="0.2">
      <c r="A186" s="251">
        <v>37</v>
      </c>
      <c r="B186" s="252" t="s">
        <v>280</v>
      </c>
      <c r="C186" s="269" t="s">
        <v>281</v>
      </c>
      <c r="D186" s="253" t="s">
        <v>248</v>
      </c>
      <c r="E186" s="254">
        <v>20</v>
      </c>
      <c r="F186" s="255"/>
      <c r="G186" s="256">
        <f>ROUND(E186*F186,2)</f>
        <v>0</v>
      </c>
      <c r="H186" s="255"/>
      <c r="I186" s="256">
        <f>ROUND(E186*H186,2)</f>
        <v>0</v>
      </c>
      <c r="J186" s="255"/>
      <c r="K186" s="256">
        <f>ROUND(E186*J186,2)</f>
        <v>0</v>
      </c>
      <c r="L186" s="256">
        <v>21</v>
      </c>
      <c r="M186" s="256">
        <f>G186*(1+L186/100)</f>
        <v>0</v>
      </c>
      <c r="N186" s="256">
        <v>0</v>
      </c>
      <c r="O186" s="256">
        <f>ROUND(E186*N186,2)</f>
        <v>0</v>
      </c>
      <c r="P186" s="256">
        <v>0</v>
      </c>
      <c r="Q186" s="256">
        <f>ROUND(E186*P186,2)</f>
        <v>0</v>
      </c>
      <c r="R186" s="256"/>
      <c r="S186" s="256" t="s">
        <v>120</v>
      </c>
      <c r="T186" s="257" t="s">
        <v>120</v>
      </c>
      <c r="U186" s="233">
        <v>1.2E-2</v>
      </c>
      <c r="V186" s="233">
        <f>ROUND(E186*U186,2)</f>
        <v>0.24</v>
      </c>
      <c r="W186" s="233"/>
      <c r="X186" s="233" t="s">
        <v>121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122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 x14ac:dyDescent="0.2">
      <c r="A187" s="231"/>
      <c r="B187" s="232"/>
      <c r="C187" s="270" t="s">
        <v>282</v>
      </c>
      <c r="D187" s="234"/>
      <c r="E187" s="235"/>
      <c r="F187" s="233"/>
      <c r="G187" s="233"/>
      <c r="H187" s="233"/>
      <c r="I187" s="233"/>
      <c r="J187" s="233"/>
      <c r="K187" s="233"/>
      <c r="L187" s="233"/>
      <c r="M187" s="233"/>
      <c r="N187" s="233"/>
      <c r="O187" s="233"/>
      <c r="P187" s="233"/>
      <c r="Q187" s="233"/>
      <c r="R187" s="233"/>
      <c r="S187" s="233"/>
      <c r="T187" s="233"/>
      <c r="U187" s="233"/>
      <c r="V187" s="233"/>
      <c r="W187" s="233"/>
      <c r="X187" s="233"/>
      <c r="Y187" s="214"/>
      <c r="Z187" s="214"/>
      <c r="AA187" s="214"/>
      <c r="AB187" s="214"/>
      <c r="AC187" s="214"/>
      <c r="AD187" s="214"/>
      <c r="AE187" s="214"/>
      <c r="AF187" s="214"/>
      <c r="AG187" s="214" t="s">
        <v>124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 x14ac:dyDescent="0.2">
      <c r="A188" s="231"/>
      <c r="B188" s="232"/>
      <c r="C188" s="270" t="s">
        <v>283</v>
      </c>
      <c r="D188" s="234"/>
      <c r="E188" s="235">
        <v>20</v>
      </c>
      <c r="F188" s="233"/>
      <c r="G188" s="233"/>
      <c r="H188" s="233"/>
      <c r="I188" s="233"/>
      <c r="J188" s="233"/>
      <c r="K188" s="233"/>
      <c r="L188" s="233"/>
      <c r="M188" s="233"/>
      <c r="N188" s="233"/>
      <c r="O188" s="233"/>
      <c r="P188" s="233"/>
      <c r="Q188" s="233"/>
      <c r="R188" s="233"/>
      <c r="S188" s="233"/>
      <c r="T188" s="233"/>
      <c r="U188" s="233"/>
      <c r="V188" s="233"/>
      <c r="W188" s="233"/>
      <c r="X188" s="233"/>
      <c r="Y188" s="214"/>
      <c r="Z188" s="214"/>
      <c r="AA188" s="214"/>
      <c r="AB188" s="214"/>
      <c r="AC188" s="214"/>
      <c r="AD188" s="214"/>
      <c r="AE188" s="214"/>
      <c r="AF188" s="214"/>
      <c r="AG188" s="214" t="s">
        <v>124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 x14ac:dyDescent="0.2">
      <c r="A189" s="251">
        <v>38</v>
      </c>
      <c r="B189" s="252" t="s">
        <v>284</v>
      </c>
      <c r="C189" s="269" t="s">
        <v>285</v>
      </c>
      <c r="D189" s="253" t="s">
        <v>248</v>
      </c>
      <c r="E189" s="254">
        <v>20</v>
      </c>
      <c r="F189" s="255"/>
      <c r="G189" s="256">
        <f>ROUND(E189*F189,2)</f>
        <v>0</v>
      </c>
      <c r="H189" s="255"/>
      <c r="I189" s="256">
        <f>ROUND(E189*H189,2)</f>
        <v>0</v>
      </c>
      <c r="J189" s="255"/>
      <c r="K189" s="256">
        <f>ROUND(E189*J189,2)</f>
        <v>0</v>
      </c>
      <c r="L189" s="256">
        <v>21</v>
      </c>
      <c r="M189" s="256">
        <f>G189*(1+L189/100)</f>
        <v>0</v>
      </c>
      <c r="N189" s="256">
        <v>9.0000000000000006E-5</v>
      </c>
      <c r="O189" s="256">
        <f>ROUND(E189*N189,2)</f>
        <v>0</v>
      </c>
      <c r="P189" s="256">
        <v>0</v>
      </c>
      <c r="Q189" s="256">
        <f>ROUND(E189*P189,2)</f>
        <v>0</v>
      </c>
      <c r="R189" s="256"/>
      <c r="S189" s="256" t="s">
        <v>120</v>
      </c>
      <c r="T189" s="257" t="s">
        <v>120</v>
      </c>
      <c r="U189" s="233">
        <v>2.1999999999999999E-2</v>
      </c>
      <c r="V189" s="233">
        <f>ROUND(E189*U189,2)</f>
        <v>0.44</v>
      </c>
      <c r="W189" s="233"/>
      <c r="X189" s="233" t="s">
        <v>121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122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 x14ac:dyDescent="0.2">
      <c r="A190" s="231"/>
      <c r="B190" s="232"/>
      <c r="C190" s="270" t="s">
        <v>282</v>
      </c>
      <c r="D190" s="234"/>
      <c r="E190" s="235"/>
      <c r="F190" s="233"/>
      <c r="G190" s="233"/>
      <c r="H190" s="233"/>
      <c r="I190" s="233"/>
      <c r="J190" s="233"/>
      <c r="K190" s="233"/>
      <c r="L190" s="233"/>
      <c r="M190" s="233"/>
      <c r="N190" s="233"/>
      <c r="O190" s="233"/>
      <c r="P190" s="233"/>
      <c r="Q190" s="233"/>
      <c r="R190" s="233"/>
      <c r="S190" s="233"/>
      <c r="T190" s="233"/>
      <c r="U190" s="233"/>
      <c r="V190" s="233"/>
      <c r="W190" s="233"/>
      <c r="X190" s="233"/>
      <c r="Y190" s="214"/>
      <c r="Z190" s="214"/>
      <c r="AA190" s="214"/>
      <c r="AB190" s="214"/>
      <c r="AC190" s="214"/>
      <c r="AD190" s="214"/>
      <c r="AE190" s="214"/>
      <c r="AF190" s="214"/>
      <c r="AG190" s="214" t="s">
        <v>124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 x14ac:dyDescent="0.2">
      <c r="A191" s="231"/>
      <c r="B191" s="232"/>
      <c r="C191" s="270" t="s">
        <v>283</v>
      </c>
      <c r="D191" s="234"/>
      <c r="E191" s="235">
        <v>20</v>
      </c>
      <c r="F191" s="233"/>
      <c r="G191" s="233"/>
      <c r="H191" s="233"/>
      <c r="I191" s="233"/>
      <c r="J191" s="233"/>
      <c r="K191" s="233"/>
      <c r="L191" s="233"/>
      <c r="M191" s="233"/>
      <c r="N191" s="233"/>
      <c r="O191" s="233"/>
      <c r="P191" s="233"/>
      <c r="Q191" s="233"/>
      <c r="R191" s="233"/>
      <c r="S191" s="233"/>
      <c r="T191" s="233"/>
      <c r="U191" s="233"/>
      <c r="V191" s="233"/>
      <c r="W191" s="233"/>
      <c r="X191" s="233"/>
      <c r="Y191" s="214"/>
      <c r="Z191" s="214"/>
      <c r="AA191" s="214"/>
      <c r="AB191" s="214"/>
      <c r="AC191" s="214"/>
      <c r="AD191" s="214"/>
      <c r="AE191" s="214"/>
      <c r="AF191" s="214"/>
      <c r="AG191" s="214" t="s">
        <v>124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 x14ac:dyDescent="0.2">
      <c r="A192" s="260">
        <v>39</v>
      </c>
      <c r="B192" s="261" t="s">
        <v>286</v>
      </c>
      <c r="C192" s="277" t="s">
        <v>287</v>
      </c>
      <c r="D192" s="262" t="s">
        <v>218</v>
      </c>
      <c r="E192" s="263">
        <v>2</v>
      </c>
      <c r="F192" s="264"/>
      <c r="G192" s="265">
        <f>ROUND(E192*F192,2)</f>
        <v>0</v>
      </c>
      <c r="H192" s="264"/>
      <c r="I192" s="265">
        <f>ROUND(E192*H192,2)</f>
        <v>0</v>
      </c>
      <c r="J192" s="264"/>
      <c r="K192" s="265">
        <f>ROUND(E192*J192,2)</f>
        <v>0</v>
      </c>
      <c r="L192" s="265">
        <v>21</v>
      </c>
      <c r="M192" s="265">
        <f>G192*(1+L192/100)</f>
        <v>0</v>
      </c>
      <c r="N192" s="265">
        <v>0</v>
      </c>
      <c r="O192" s="265">
        <f>ROUND(E192*N192,2)</f>
        <v>0</v>
      </c>
      <c r="P192" s="265">
        <v>4.0000000000000001E-3</v>
      </c>
      <c r="Q192" s="265">
        <f>ROUND(E192*P192,2)</f>
        <v>0.01</v>
      </c>
      <c r="R192" s="265"/>
      <c r="S192" s="265" t="s">
        <v>120</v>
      </c>
      <c r="T192" s="266" t="s">
        <v>120</v>
      </c>
      <c r="U192" s="233">
        <v>0.17399999999999999</v>
      </c>
      <c r="V192" s="233">
        <f>ROUND(E192*U192,2)</f>
        <v>0.35</v>
      </c>
      <c r="W192" s="233"/>
      <c r="X192" s="233" t="s">
        <v>121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122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ht="22.5" outlineLevel="1" x14ac:dyDescent="0.2">
      <c r="A193" s="251">
        <v>40</v>
      </c>
      <c r="B193" s="252" t="s">
        <v>288</v>
      </c>
      <c r="C193" s="269" t="s">
        <v>289</v>
      </c>
      <c r="D193" s="253" t="s">
        <v>218</v>
      </c>
      <c r="E193" s="254">
        <v>2</v>
      </c>
      <c r="F193" s="255"/>
      <c r="G193" s="256">
        <f>ROUND(E193*F193,2)</f>
        <v>0</v>
      </c>
      <c r="H193" s="255"/>
      <c r="I193" s="256">
        <f>ROUND(E193*H193,2)</f>
        <v>0</v>
      </c>
      <c r="J193" s="255"/>
      <c r="K193" s="256">
        <f>ROUND(E193*J193,2)</f>
        <v>0</v>
      </c>
      <c r="L193" s="256">
        <v>21</v>
      </c>
      <c r="M193" s="256">
        <f>G193*(1+L193/100)</f>
        <v>0</v>
      </c>
      <c r="N193" s="256">
        <v>0</v>
      </c>
      <c r="O193" s="256">
        <f>ROUND(E193*N193,2)</f>
        <v>0</v>
      </c>
      <c r="P193" s="256">
        <v>0</v>
      </c>
      <c r="Q193" s="256">
        <f>ROUND(E193*P193,2)</f>
        <v>0</v>
      </c>
      <c r="R193" s="256"/>
      <c r="S193" s="256" t="s">
        <v>120</v>
      </c>
      <c r="T193" s="257" t="s">
        <v>120</v>
      </c>
      <c r="U193" s="233">
        <v>0.2</v>
      </c>
      <c r="V193" s="233">
        <f>ROUND(E193*U193,2)</f>
        <v>0.4</v>
      </c>
      <c r="W193" s="233"/>
      <c r="X193" s="233" t="s">
        <v>121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141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 x14ac:dyDescent="0.2">
      <c r="A194" s="231"/>
      <c r="B194" s="232"/>
      <c r="C194" s="270" t="s">
        <v>290</v>
      </c>
      <c r="D194" s="234"/>
      <c r="E194" s="235"/>
      <c r="F194" s="233"/>
      <c r="G194" s="233"/>
      <c r="H194" s="233"/>
      <c r="I194" s="233"/>
      <c r="J194" s="233"/>
      <c r="K194" s="233"/>
      <c r="L194" s="233"/>
      <c r="M194" s="233"/>
      <c r="N194" s="233"/>
      <c r="O194" s="233"/>
      <c r="P194" s="233"/>
      <c r="Q194" s="233"/>
      <c r="R194" s="233"/>
      <c r="S194" s="233"/>
      <c r="T194" s="233"/>
      <c r="U194" s="233"/>
      <c r="V194" s="233"/>
      <c r="W194" s="233"/>
      <c r="X194" s="233"/>
      <c r="Y194" s="214"/>
      <c r="Z194" s="214"/>
      <c r="AA194" s="214"/>
      <c r="AB194" s="214"/>
      <c r="AC194" s="214"/>
      <c r="AD194" s="214"/>
      <c r="AE194" s="214"/>
      <c r="AF194" s="214"/>
      <c r="AG194" s="214" t="s">
        <v>124</v>
      </c>
      <c r="AH194" s="214">
        <v>0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31"/>
      <c r="B195" s="232"/>
      <c r="C195" s="270" t="s">
        <v>74</v>
      </c>
      <c r="D195" s="234"/>
      <c r="E195" s="235">
        <v>2</v>
      </c>
      <c r="F195" s="233"/>
      <c r="G195" s="233"/>
      <c r="H195" s="233"/>
      <c r="I195" s="233"/>
      <c r="J195" s="233"/>
      <c r="K195" s="233"/>
      <c r="L195" s="233"/>
      <c r="M195" s="233"/>
      <c r="N195" s="233"/>
      <c r="O195" s="233"/>
      <c r="P195" s="233"/>
      <c r="Q195" s="233"/>
      <c r="R195" s="233"/>
      <c r="S195" s="233"/>
      <c r="T195" s="233"/>
      <c r="U195" s="233"/>
      <c r="V195" s="233"/>
      <c r="W195" s="233"/>
      <c r="X195" s="233"/>
      <c r="Y195" s="214"/>
      <c r="Z195" s="214"/>
      <c r="AA195" s="214"/>
      <c r="AB195" s="214"/>
      <c r="AC195" s="214"/>
      <c r="AD195" s="214"/>
      <c r="AE195" s="214"/>
      <c r="AF195" s="214"/>
      <c r="AG195" s="214" t="s">
        <v>124</v>
      </c>
      <c r="AH195" s="214">
        <v>0</v>
      </c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 x14ac:dyDescent="0.2">
      <c r="A196" s="251">
        <v>41</v>
      </c>
      <c r="B196" s="252" t="s">
        <v>291</v>
      </c>
      <c r="C196" s="269" t="s">
        <v>292</v>
      </c>
      <c r="D196" s="253" t="s">
        <v>218</v>
      </c>
      <c r="E196" s="254">
        <v>1</v>
      </c>
      <c r="F196" s="255"/>
      <c r="G196" s="256">
        <f>ROUND(E196*F196,2)</f>
        <v>0</v>
      </c>
      <c r="H196" s="255"/>
      <c r="I196" s="256">
        <f>ROUND(E196*H196,2)</f>
        <v>0</v>
      </c>
      <c r="J196" s="255"/>
      <c r="K196" s="256">
        <f>ROUND(E196*J196,2)</f>
        <v>0</v>
      </c>
      <c r="L196" s="256">
        <v>21</v>
      </c>
      <c r="M196" s="256">
        <f>G196*(1+L196/100)</f>
        <v>0</v>
      </c>
      <c r="N196" s="256">
        <v>5.1000000000000004E-3</v>
      </c>
      <c r="O196" s="256">
        <f>ROUND(E196*N196,2)</f>
        <v>0.01</v>
      </c>
      <c r="P196" s="256">
        <v>0</v>
      </c>
      <c r="Q196" s="256">
        <f>ROUND(E196*P196,2)</f>
        <v>0</v>
      </c>
      <c r="R196" s="256" t="s">
        <v>175</v>
      </c>
      <c r="S196" s="256" t="s">
        <v>120</v>
      </c>
      <c r="T196" s="257" t="s">
        <v>120</v>
      </c>
      <c r="U196" s="233">
        <v>0</v>
      </c>
      <c r="V196" s="233">
        <f>ROUND(E196*U196,2)</f>
        <v>0</v>
      </c>
      <c r="W196" s="233"/>
      <c r="X196" s="233" t="s">
        <v>176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293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 x14ac:dyDescent="0.2">
      <c r="A197" s="231"/>
      <c r="B197" s="232"/>
      <c r="C197" s="270" t="s">
        <v>294</v>
      </c>
      <c r="D197" s="234"/>
      <c r="E197" s="235">
        <v>1</v>
      </c>
      <c r="F197" s="233"/>
      <c r="G197" s="233"/>
      <c r="H197" s="233"/>
      <c r="I197" s="233"/>
      <c r="J197" s="233"/>
      <c r="K197" s="233"/>
      <c r="L197" s="233"/>
      <c r="M197" s="233"/>
      <c r="N197" s="233"/>
      <c r="O197" s="233"/>
      <c r="P197" s="233"/>
      <c r="Q197" s="233"/>
      <c r="R197" s="233"/>
      <c r="S197" s="233"/>
      <c r="T197" s="233"/>
      <c r="U197" s="233"/>
      <c r="V197" s="233"/>
      <c r="W197" s="233"/>
      <c r="X197" s="233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124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51">
        <v>42</v>
      </c>
      <c r="B198" s="252" t="s">
        <v>295</v>
      </c>
      <c r="C198" s="269" t="s">
        <v>296</v>
      </c>
      <c r="D198" s="253" t="s">
        <v>218</v>
      </c>
      <c r="E198" s="254">
        <v>1</v>
      </c>
      <c r="F198" s="255"/>
      <c r="G198" s="256">
        <f>ROUND(E198*F198,2)</f>
        <v>0</v>
      </c>
      <c r="H198" s="255"/>
      <c r="I198" s="256">
        <f>ROUND(E198*H198,2)</f>
        <v>0</v>
      </c>
      <c r="J198" s="255"/>
      <c r="K198" s="256">
        <f>ROUND(E198*J198,2)</f>
        <v>0</v>
      </c>
      <c r="L198" s="256">
        <v>21</v>
      </c>
      <c r="M198" s="256">
        <f>G198*(1+L198/100)</f>
        <v>0</v>
      </c>
      <c r="N198" s="256">
        <v>3.0000000000000001E-3</v>
      </c>
      <c r="O198" s="256">
        <f>ROUND(E198*N198,2)</f>
        <v>0</v>
      </c>
      <c r="P198" s="256">
        <v>0</v>
      </c>
      <c r="Q198" s="256">
        <f>ROUND(E198*P198,2)</f>
        <v>0</v>
      </c>
      <c r="R198" s="256" t="s">
        <v>175</v>
      </c>
      <c r="S198" s="256" t="s">
        <v>120</v>
      </c>
      <c r="T198" s="257" t="s">
        <v>120</v>
      </c>
      <c r="U198" s="233">
        <v>0</v>
      </c>
      <c r="V198" s="233">
        <f>ROUND(E198*U198,2)</f>
        <v>0</v>
      </c>
      <c r="W198" s="233"/>
      <c r="X198" s="233" t="s">
        <v>176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293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 x14ac:dyDescent="0.2">
      <c r="A199" s="231"/>
      <c r="B199" s="232"/>
      <c r="C199" s="270" t="s">
        <v>294</v>
      </c>
      <c r="D199" s="234"/>
      <c r="E199" s="235">
        <v>1</v>
      </c>
      <c r="F199" s="233"/>
      <c r="G199" s="233"/>
      <c r="H199" s="233"/>
      <c r="I199" s="233"/>
      <c r="J199" s="233"/>
      <c r="K199" s="233"/>
      <c r="L199" s="233"/>
      <c r="M199" s="233"/>
      <c r="N199" s="233"/>
      <c r="O199" s="233"/>
      <c r="P199" s="233"/>
      <c r="Q199" s="233"/>
      <c r="R199" s="233"/>
      <c r="S199" s="233"/>
      <c r="T199" s="233"/>
      <c r="U199" s="233"/>
      <c r="V199" s="233"/>
      <c r="W199" s="233"/>
      <c r="X199" s="233"/>
      <c r="Y199" s="214"/>
      <c r="Z199" s="214"/>
      <c r="AA199" s="214"/>
      <c r="AB199" s="214"/>
      <c r="AC199" s="214"/>
      <c r="AD199" s="214"/>
      <c r="AE199" s="214"/>
      <c r="AF199" s="214"/>
      <c r="AG199" s="214" t="s">
        <v>124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ht="25.5" x14ac:dyDescent="0.2">
      <c r="A200" s="245" t="s">
        <v>115</v>
      </c>
      <c r="B200" s="246" t="s">
        <v>80</v>
      </c>
      <c r="C200" s="268" t="s">
        <v>81</v>
      </c>
      <c r="D200" s="247"/>
      <c r="E200" s="248"/>
      <c r="F200" s="249"/>
      <c r="G200" s="249">
        <f>SUMIF(AG201:AG203,"&lt;&gt;NOR",G201:G203)</f>
        <v>0</v>
      </c>
      <c r="H200" s="249"/>
      <c r="I200" s="249">
        <f>SUM(I201:I203)</f>
        <v>0</v>
      </c>
      <c r="J200" s="249"/>
      <c r="K200" s="249">
        <f>SUM(K201:K203)</f>
        <v>0</v>
      </c>
      <c r="L200" s="249"/>
      <c r="M200" s="249">
        <f>SUM(M201:M203)</f>
        <v>0</v>
      </c>
      <c r="N200" s="249"/>
      <c r="O200" s="249">
        <f>SUM(O201:O203)</f>
        <v>0</v>
      </c>
      <c r="P200" s="249"/>
      <c r="Q200" s="249">
        <f>SUM(Q201:Q203)</f>
        <v>0</v>
      </c>
      <c r="R200" s="249"/>
      <c r="S200" s="249"/>
      <c r="T200" s="250"/>
      <c r="U200" s="244"/>
      <c r="V200" s="244">
        <f>SUM(V201:V203)</f>
        <v>10.51</v>
      </c>
      <c r="W200" s="244"/>
      <c r="X200" s="244"/>
      <c r="AG200" t="s">
        <v>116</v>
      </c>
    </row>
    <row r="201" spans="1:60" outlineLevel="1" x14ac:dyDescent="0.2">
      <c r="A201" s="251">
        <v>43</v>
      </c>
      <c r="B201" s="252" t="s">
        <v>297</v>
      </c>
      <c r="C201" s="269" t="s">
        <v>298</v>
      </c>
      <c r="D201" s="253" t="s">
        <v>187</v>
      </c>
      <c r="E201" s="254">
        <v>75.599999999999994</v>
      </c>
      <c r="F201" s="255"/>
      <c r="G201" s="256">
        <f>ROUND(E201*F201,2)</f>
        <v>0</v>
      </c>
      <c r="H201" s="255"/>
      <c r="I201" s="256">
        <f>ROUND(E201*H201,2)</f>
        <v>0</v>
      </c>
      <c r="J201" s="255"/>
      <c r="K201" s="256">
        <f>ROUND(E201*J201,2)</f>
        <v>0</v>
      </c>
      <c r="L201" s="256">
        <v>21</v>
      </c>
      <c r="M201" s="256">
        <f>G201*(1+L201/100)</f>
        <v>0</v>
      </c>
      <c r="N201" s="256">
        <v>0</v>
      </c>
      <c r="O201" s="256">
        <f>ROUND(E201*N201,2)</f>
        <v>0</v>
      </c>
      <c r="P201" s="256">
        <v>0</v>
      </c>
      <c r="Q201" s="256">
        <f>ROUND(E201*P201,2)</f>
        <v>0</v>
      </c>
      <c r="R201" s="256"/>
      <c r="S201" s="256" t="s">
        <v>120</v>
      </c>
      <c r="T201" s="257" t="s">
        <v>120</v>
      </c>
      <c r="U201" s="233">
        <v>0.13900000000000001</v>
      </c>
      <c r="V201" s="233">
        <f>ROUND(E201*U201,2)</f>
        <v>10.51</v>
      </c>
      <c r="W201" s="233"/>
      <c r="X201" s="233" t="s">
        <v>121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122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ht="22.5" outlineLevel="1" x14ac:dyDescent="0.2">
      <c r="A202" s="231"/>
      <c r="B202" s="232"/>
      <c r="C202" s="273" t="s">
        <v>299</v>
      </c>
      <c r="D202" s="259"/>
      <c r="E202" s="259"/>
      <c r="F202" s="259"/>
      <c r="G202" s="259"/>
      <c r="H202" s="233"/>
      <c r="I202" s="233"/>
      <c r="J202" s="233"/>
      <c r="K202" s="233"/>
      <c r="L202" s="233"/>
      <c r="M202" s="233"/>
      <c r="N202" s="233"/>
      <c r="O202" s="233"/>
      <c r="P202" s="233"/>
      <c r="Q202" s="233"/>
      <c r="R202" s="233"/>
      <c r="S202" s="233"/>
      <c r="T202" s="233"/>
      <c r="U202" s="233"/>
      <c r="V202" s="233"/>
      <c r="W202" s="233"/>
      <c r="X202" s="233"/>
      <c r="Y202" s="214"/>
      <c r="Z202" s="214"/>
      <c r="AA202" s="214"/>
      <c r="AB202" s="214"/>
      <c r="AC202" s="214"/>
      <c r="AD202" s="214"/>
      <c r="AE202" s="214"/>
      <c r="AF202" s="214"/>
      <c r="AG202" s="214" t="s">
        <v>153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58" t="str">
        <f>C202</f>
        <v>Položka je určena pro vyčištění ostatních objektů (např. kanálů, zásobníků, kůlen apod.) - vynesení zbytků stavebního rumu, kropení a 2 x zametení podlah, oprášení stěn a výplní otvorů.</v>
      </c>
      <c r="BB202" s="214"/>
      <c r="BC202" s="214"/>
      <c r="BD202" s="214"/>
      <c r="BE202" s="214"/>
      <c r="BF202" s="214"/>
      <c r="BG202" s="214"/>
      <c r="BH202" s="214"/>
    </row>
    <row r="203" spans="1:60" outlineLevel="1" x14ac:dyDescent="0.2">
      <c r="A203" s="231"/>
      <c r="B203" s="232"/>
      <c r="C203" s="270" t="s">
        <v>300</v>
      </c>
      <c r="D203" s="234"/>
      <c r="E203" s="235">
        <v>75.599999999999994</v>
      </c>
      <c r="F203" s="233"/>
      <c r="G203" s="233"/>
      <c r="H203" s="233"/>
      <c r="I203" s="233"/>
      <c r="J203" s="233"/>
      <c r="K203" s="233"/>
      <c r="L203" s="233"/>
      <c r="M203" s="233"/>
      <c r="N203" s="233"/>
      <c r="O203" s="233"/>
      <c r="P203" s="233"/>
      <c r="Q203" s="233"/>
      <c r="R203" s="233"/>
      <c r="S203" s="233"/>
      <c r="T203" s="233"/>
      <c r="U203" s="233"/>
      <c r="V203" s="233"/>
      <c r="W203" s="233"/>
      <c r="X203" s="233"/>
      <c r="Y203" s="214"/>
      <c r="Z203" s="214"/>
      <c r="AA203" s="214"/>
      <c r="AB203" s="214"/>
      <c r="AC203" s="214"/>
      <c r="AD203" s="214"/>
      <c r="AE203" s="214"/>
      <c r="AF203" s="214"/>
      <c r="AG203" s="214" t="s">
        <v>124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x14ac:dyDescent="0.2">
      <c r="A204" s="245" t="s">
        <v>115</v>
      </c>
      <c r="B204" s="246" t="s">
        <v>82</v>
      </c>
      <c r="C204" s="268" t="s">
        <v>83</v>
      </c>
      <c r="D204" s="247"/>
      <c r="E204" s="248"/>
      <c r="F204" s="249"/>
      <c r="G204" s="249">
        <f>SUMIF(AG205:AG205,"&lt;&gt;NOR",G205:G205)</f>
        <v>0</v>
      </c>
      <c r="H204" s="249"/>
      <c r="I204" s="249">
        <f>SUM(I205:I205)</f>
        <v>0</v>
      </c>
      <c r="J204" s="249"/>
      <c r="K204" s="249">
        <f>SUM(K205:K205)</f>
        <v>0</v>
      </c>
      <c r="L204" s="249"/>
      <c r="M204" s="249">
        <f>SUM(M205:M205)</f>
        <v>0</v>
      </c>
      <c r="N204" s="249"/>
      <c r="O204" s="249">
        <f>SUM(O205:O205)</f>
        <v>0</v>
      </c>
      <c r="P204" s="249"/>
      <c r="Q204" s="249">
        <f>SUM(Q205:Q205)</f>
        <v>0</v>
      </c>
      <c r="R204" s="249"/>
      <c r="S204" s="249"/>
      <c r="T204" s="250"/>
      <c r="U204" s="244"/>
      <c r="V204" s="244">
        <f>SUM(V205:V205)</f>
        <v>2.65</v>
      </c>
      <c r="W204" s="244"/>
      <c r="X204" s="244"/>
      <c r="AG204" t="s">
        <v>116</v>
      </c>
    </row>
    <row r="205" spans="1:60" outlineLevel="1" x14ac:dyDescent="0.2">
      <c r="A205" s="251">
        <v>44</v>
      </c>
      <c r="B205" s="252" t="s">
        <v>301</v>
      </c>
      <c r="C205" s="269" t="s">
        <v>302</v>
      </c>
      <c r="D205" s="253" t="s">
        <v>174</v>
      </c>
      <c r="E205" s="254">
        <v>6.7865900000000003</v>
      </c>
      <c r="F205" s="255"/>
      <c r="G205" s="256">
        <f>ROUND(E205*F205,2)</f>
        <v>0</v>
      </c>
      <c r="H205" s="255"/>
      <c r="I205" s="256">
        <f>ROUND(E205*H205,2)</f>
        <v>0</v>
      </c>
      <c r="J205" s="255"/>
      <c r="K205" s="256">
        <f>ROUND(E205*J205,2)</f>
        <v>0</v>
      </c>
      <c r="L205" s="256">
        <v>21</v>
      </c>
      <c r="M205" s="256">
        <f>G205*(1+L205/100)</f>
        <v>0</v>
      </c>
      <c r="N205" s="256">
        <v>0</v>
      </c>
      <c r="O205" s="256">
        <f>ROUND(E205*N205,2)</f>
        <v>0</v>
      </c>
      <c r="P205" s="256">
        <v>0</v>
      </c>
      <c r="Q205" s="256">
        <f>ROUND(E205*P205,2)</f>
        <v>0</v>
      </c>
      <c r="R205" s="256"/>
      <c r="S205" s="256" t="s">
        <v>120</v>
      </c>
      <c r="T205" s="257" t="s">
        <v>120</v>
      </c>
      <c r="U205" s="233">
        <v>0.39</v>
      </c>
      <c r="V205" s="233">
        <f>ROUND(E205*U205,2)</f>
        <v>2.65</v>
      </c>
      <c r="W205" s="233"/>
      <c r="X205" s="233" t="s">
        <v>303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304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x14ac:dyDescent="0.2">
      <c r="A206" s="3"/>
      <c r="B206" s="4"/>
      <c r="C206" s="278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E206">
        <v>15</v>
      </c>
      <c r="AF206">
        <v>21</v>
      </c>
      <c r="AG206" t="s">
        <v>102</v>
      </c>
    </row>
    <row r="207" spans="1:60" x14ac:dyDescent="0.2">
      <c r="A207" s="217"/>
      <c r="B207" s="218" t="s">
        <v>31</v>
      </c>
      <c r="C207" s="279"/>
      <c r="D207" s="219"/>
      <c r="E207" s="220"/>
      <c r="F207" s="220"/>
      <c r="G207" s="267">
        <f>G8+G125+G148+G171+G200+G204</f>
        <v>0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AE207">
        <f>SUMIF(L7:L205,AE206,G7:G205)</f>
        <v>0</v>
      </c>
      <c r="AF207">
        <f>SUMIF(L7:L205,AF206,G7:G205)</f>
        <v>0</v>
      </c>
      <c r="AG207" t="s">
        <v>305</v>
      </c>
    </row>
    <row r="208" spans="1:60" x14ac:dyDescent="0.2">
      <c r="A208" s="3"/>
      <c r="B208" s="4"/>
      <c r="C208" s="278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3"/>
      <c r="B209" s="4"/>
      <c r="C209" s="278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221" t="s">
        <v>306</v>
      </c>
      <c r="B210" s="221"/>
      <c r="C210" s="280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A211" s="222"/>
      <c r="B211" s="223"/>
      <c r="C211" s="281"/>
      <c r="D211" s="223"/>
      <c r="E211" s="223"/>
      <c r="F211" s="223"/>
      <c r="G211" s="22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AG211" t="s">
        <v>307</v>
      </c>
    </row>
    <row r="212" spans="1:33" x14ac:dyDescent="0.2">
      <c r="A212" s="225"/>
      <c r="B212" s="226"/>
      <c r="C212" s="282"/>
      <c r="D212" s="226"/>
      <c r="E212" s="226"/>
      <c r="F212" s="226"/>
      <c r="G212" s="227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33" x14ac:dyDescent="0.2">
      <c r="A213" s="225"/>
      <c r="B213" s="226"/>
      <c r="C213" s="282"/>
      <c r="D213" s="226"/>
      <c r="E213" s="226"/>
      <c r="F213" s="226"/>
      <c r="G213" s="227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33" x14ac:dyDescent="0.2">
      <c r="A214" s="225"/>
      <c r="B214" s="226"/>
      <c r="C214" s="282"/>
      <c r="D214" s="226"/>
      <c r="E214" s="226"/>
      <c r="F214" s="226"/>
      <c r="G214" s="227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33" x14ac:dyDescent="0.2">
      <c r="A215" s="228"/>
      <c r="B215" s="229"/>
      <c r="C215" s="283"/>
      <c r="D215" s="229"/>
      <c r="E215" s="229"/>
      <c r="F215" s="229"/>
      <c r="G215" s="230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33" x14ac:dyDescent="0.2">
      <c r="A216" s="3"/>
      <c r="B216" s="4"/>
      <c r="C216" s="278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33" x14ac:dyDescent="0.2">
      <c r="C217" s="284"/>
      <c r="D217" s="10"/>
      <c r="AG217" t="s">
        <v>308</v>
      </c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4">
    <mergeCell ref="C141:G141"/>
    <mergeCell ref="C164:G164"/>
    <mergeCell ref="C168:G168"/>
    <mergeCell ref="C202:G202"/>
    <mergeCell ref="A1:G1"/>
    <mergeCell ref="C2:G2"/>
    <mergeCell ref="C3:G3"/>
    <mergeCell ref="C4:G4"/>
    <mergeCell ref="A210:C210"/>
    <mergeCell ref="A211:G215"/>
    <mergeCell ref="C43:G43"/>
    <mergeCell ref="C66:G66"/>
    <mergeCell ref="C129:G129"/>
    <mergeCell ref="C136:G13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4F565-3D1B-4FAB-958B-067DB0CA91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72</v>
      </c>
      <c r="C8" s="268" t="s">
        <v>73</v>
      </c>
      <c r="D8" s="247"/>
      <c r="E8" s="248"/>
      <c r="F8" s="249"/>
      <c r="G8" s="249">
        <f>SUMIF(AG9:AG144,"&lt;&gt;NOR",G9:G144)</f>
        <v>0</v>
      </c>
      <c r="H8" s="249"/>
      <c r="I8" s="249">
        <f>SUM(I9:I144)</f>
        <v>0</v>
      </c>
      <c r="J8" s="249"/>
      <c r="K8" s="249">
        <f>SUM(K9:K144)</f>
        <v>0</v>
      </c>
      <c r="L8" s="249"/>
      <c r="M8" s="249">
        <f>SUM(M9:M144)</f>
        <v>0</v>
      </c>
      <c r="N8" s="249"/>
      <c r="O8" s="249">
        <f>SUM(O9:O144)</f>
        <v>1.59</v>
      </c>
      <c r="P8" s="249"/>
      <c r="Q8" s="249">
        <f>SUM(Q9:Q144)</f>
        <v>1.9300000000000002</v>
      </c>
      <c r="R8" s="249"/>
      <c r="S8" s="249"/>
      <c r="T8" s="250"/>
      <c r="U8" s="244"/>
      <c r="V8" s="244">
        <f>SUM(V9:V144)</f>
        <v>25.49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117</v>
      </c>
      <c r="C9" s="269" t="s">
        <v>118</v>
      </c>
      <c r="D9" s="253" t="s">
        <v>119</v>
      </c>
      <c r="E9" s="254">
        <v>0.19950000000000001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120</v>
      </c>
      <c r="U9" s="233">
        <v>3.2000000000000001E-2</v>
      </c>
      <c r="V9" s="233">
        <f>ROUND(E9*U9,2)</f>
        <v>0.01</v>
      </c>
      <c r="W9" s="233"/>
      <c r="X9" s="233" t="s">
        <v>121</v>
      </c>
      <c r="Y9" s="214"/>
      <c r="Z9" s="214"/>
      <c r="AA9" s="214"/>
      <c r="AB9" s="214"/>
      <c r="AC9" s="214"/>
      <c r="AD9" s="214"/>
      <c r="AE9" s="214"/>
      <c r="AF9" s="214"/>
      <c r="AG9" s="214" t="s">
        <v>122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309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124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310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124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311</v>
      </c>
      <c r="D12" s="234"/>
      <c r="E12" s="235">
        <v>0.19950000000000001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124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127</v>
      </c>
      <c r="D13" s="236"/>
      <c r="E13" s="237">
        <v>0.19950000000000001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124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51">
        <v>2</v>
      </c>
      <c r="B14" s="252" t="s">
        <v>129</v>
      </c>
      <c r="C14" s="269" t="s">
        <v>130</v>
      </c>
      <c r="D14" s="253" t="s">
        <v>119</v>
      </c>
      <c r="E14" s="254">
        <v>2.8980000000000001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120</v>
      </c>
      <c r="T14" s="257" t="s">
        <v>120</v>
      </c>
      <c r="U14" s="233">
        <v>4.6550000000000002</v>
      </c>
      <c r="V14" s="233">
        <f>ROUND(E14*U14,2)</f>
        <v>13.49</v>
      </c>
      <c r="W14" s="233"/>
      <c r="X14" s="233" t="s">
        <v>121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309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124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310</v>
      </c>
      <c r="D16" s="234"/>
      <c r="E16" s="235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124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312</v>
      </c>
      <c r="D17" s="234"/>
      <c r="E17" s="235">
        <v>1.7955000000000001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124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313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314</v>
      </c>
      <c r="D19" s="234"/>
      <c r="E19" s="235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315</v>
      </c>
      <c r="D20" s="234"/>
      <c r="E20" s="235">
        <v>1.1025</v>
      </c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124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1" t="s">
        <v>127</v>
      </c>
      <c r="D21" s="236"/>
      <c r="E21" s="237">
        <v>2.8980000000000001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124</v>
      </c>
      <c r="AH21" s="214">
        <v>1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22.5" outlineLevel="1" x14ac:dyDescent="0.2">
      <c r="A22" s="251">
        <v>3</v>
      </c>
      <c r="B22" s="252" t="s">
        <v>139</v>
      </c>
      <c r="C22" s="269" t="s">
        <v>140</v>
      </c>
      <c r="D22" s="253" t="s">
        <v>119</v>
      </c>
      <c r="E22" s="254">
        <v>5.3129999999999997</v>
      </c>
      <c r="F22" s="255"/>
      <c r="G22" s="256">
        <f>ROUND(E22*F22,2)</f>
        <v>0</v>
      </c>
      <c r="H22" s="255"/>
      <c r="I22" s="256">
        <f>ROUND(E22*H22,2)</f>
        <v>0</v>
      </c>
      <c r="J22" s="255"/>
      <c r="K22" s="256">
        <f>ROUND(E22*J22,2)</f>
        <v>0</v>
      </c>
      <c r="L22" s="256">
        <v>21</v>
      </c>
      <c r="M22" s="256">
        <f>G22*(1+L22/100)</f>
        <v>0</v>
      </c>
      <c r="N22" s="256">
        <v>0</v>
      </c>
      <c r="O22" s="256">
        <f>ROUND(E22*N22,2)</f>
        <v>0</v>
      </c>
      <c r="P22" s="256">
        <v>0</v>
      </c>
      <c r="Q22" s="256">
        <f>ROUND(E22*P22,2)</f>
        <v>0</v>
      </c>
      <c r="R22" s="256"/>
      <c r="S22" s="256" t="s">
        <v>120</v>
      </c>
      <c r="T22" s="257" t="s">
        <v>120</v>
      </c>
      <c r="U22" s="233">
        <v>0.66800000000000004</v>
      </c>
      <c r="V22" s="233">
        <f>ROUND(E22*U22,2)</f>
        <v>3.55</v>
      </c>
      <c r="W22" s="233"/>
      <c r="X22" s="233" t="s">
        <v>121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141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0" t="s">
        <v>142</v>
      </c>
      <c r="D23" s="234"/>
      <c r="E23" s="235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124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316</v>
      </c>
      <c r="D24" s="234"/>
      <c r="E24" s="235">
        <v>2.8980000000000001</v>
      </c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124</v>
      </c>
      <c r="AH24" s="214">
        <v>5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1" t="s">
        <v>127</v>
      </c>
      <c r="D25" s="236"/>
      <c r="E25" s="237">
        <v>2.8980000000000001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124</v>
      </c>
      <c r="AH25" s="214">
        <v>1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317</v>
      </c>
      <c r="D26" s="234"/>
      <c r="E26" s="235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318</v>
      </c>
      <c r="D27" s="234"/>
      <c r="E27" s="235">
        <v>3.22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124</v>
      </c>
      <c r="AH27" s="214">
        <v>5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319</v>
      </c>
      <c r="D28" s="234"/>
      <c r="E28" s="235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124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320</v>
      </c>
      <c r="D29" s="234"/>
      <c r="E29" s="235">
        <v>-0.80500000000000005</v>
      </c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124</v>
      </c>
      <c r="AH29" s="214">
        <v>5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1" t="s">
        <v>127</v>
      </c>
      <c r="D30" s="236"/>
      <c r="E30" s="237">
        <v>2.415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124</v>
      </c>
      <c r="AH30" s="214">
        <v>1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51">
        <v>4</v>
      </c>
      <c r="B31" s="252" t="s">
        <v>144</v>
      </c>
      <c r="C31" s="269" t="s">
        <v>145</v>
      </c>
      <c r="D31" s="253" t="s">
        <v>119</v>
      </c>
      <c r="E31" s="254">
        <v>5.3129999999999997</v>
      </c>
      <c r="F31" s="255"/>
      <c r="G31" s="256">
        <f>ROUND(E31*F31,2)</f>
        <v>0</v>
      </c>
      <c r="H31" s="255"/>
      <c r="I31" s="256">
        <f>ROUND(E31*H31,2)</f>
        <v>0</v>
      </c>
      <c r="J31" s="255"/>
      <c r="K31" s="256">
        <f>ROUND(E31*J31,2)</f>
        <v>0</v>
      </c>
      <c r="L31" s="256">
        <v>21</v>
      </c>
      <c r="M31" s="256">
        <f>G31*(1+L31/100)</f>
        <v>0</v>
      </c>
      <c r="N31" s="256">
        <v>0</v>
      </c>
      <c r="O31" s="256">
        <f>ROUND(E31*N31,2)</f>
        <v>0</v>
      </c>
      <c r="P31" s="256">
        <v>0</v>
      </c>
      <c r="Q31" s="256">
        <f>ROUND(E31*P31,2)</f>
        <v>0</v>
      </c>
      <c r="R31" s="256"/>
      <c r="S31" s="256" t="s">
        <v>120</v>
      </c>
      <c r="T31" s="257" t="s">
        <v>120</v>
      </c>
      <c r="U31" s="233">
        <v>0.59099999999999997</v>
      </c>
      <c r="V31" s="233">
        <f>ROUND(E31*U31,2)</f>
        <v>3.14</v>
      </c>
      <c r="W31" s="233"/>
      <c r="X31" s="233" t="s">
        <v>121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141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0" t="s">
        <v>142</v>
      </c>
      <c r="D32" s="234"/>
      <c r="E32" s="235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124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316</v>
      </c>
      <c r="D33" s="234"/>
      <c r="E33" s="235">
        <v>2.8980000000000001</v>
      </c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124</v>
      </c>
      <c r="AH33" s="214">
        <v>5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1" t="s">
        <v>127</v>
      </c>
      <c r="D34" s="236"/>
      <c r="E34" s="237">
        <v>2.8980000000000001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124</v>
      </c>
      <c r="AH34" s="214">
        <v>1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317</v>
      </c>
      <c r="D35" s="234"/>
      <c r="E35" s="235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124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0" t="s">
        <v>318</v>
      </c>
      <c r="D36" s="234"/>
      <c r="E36" s="235">
        <v>3.22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124</v>
      </c>
      <c r="AH36" s="214">
        <v>5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0" t="s">
        <v>319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124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320</v>
      </c>
      <c r="D38" s="234"/>
      <c r="E38" s="235">
        <v>-0.80500000000000005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124</v>
      </c>
      <c r="AH38" s="214">
        <v>5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1" t="s">
        <v>127</v>
      </c>
      <c r="D39" s="236"/>
      <c r="E39" s="237">
        <v>2.415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124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5</v>
      </c>
      <c r="B40" s="252" t="s">
        <v>146</v>
      </c>
      <c r="C40" s="269" t="s">
        <v>147</v>
      </c>
      <c r="D40" s="253" t="s">
        <v>119</v>
      </c>
      <c r="E40" s="254">
        <v>2.8980000000000001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120</v>
      </c>
      <c r="T40" s="257" t="s">
        <v>120</v>
      </c>
      <c r="U40" s="233">
        <v>0.65200000000000002</v>
      </c>
      <c r="V40" s="233">
        <f>ROUND(E40*U40,2)</f>
        <v>1.89</v>
      </c>
      <c r="W40" s="233"/>
      <c r="X40" s="233" t="s">
        <v>121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141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0" t="s">
        <v>142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124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316</v>
      </c>
      <c r="D42" s="234"/>
      <c r="E42" s="235">
        <v>2.8980000000000001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124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1" t="s">
        <v>127</v>
      </c>
      <c r="D43" s="236"/>
      <c r="E43" s="237">
        <v>2.8980000000000001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124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51">
        <v>6</v>
      </c>
      <c r="B44" s="252" t="s">
        <v>165</v>
      </c>
      <c r="C44" s="269" t="s">
        <v>166</v>
      </c>
      <c r="D44" s="253" t="s">
        <v>119</v>
      </c>
      <c r="E44" s="254">
        <v>3.22</v>
      </c>
      <c r="F44" s="255"/>
      <c r="G44" s="256">
        <f>ROUND(E44*F44,2)</f>
        <v>0</v>
      </c>
      <c r="H44" s="255"/>
      <c r="I44" s="256">
        <f>ROUND(E44*H44,2)</f>
        <v>0</v>
      </c>
      <c r="J44" s="255"/>
      <c r="K44" s="256">
        <f>ROUND(E44*J44,2)</f>
        <v>0</v>
      </c>
      <c r="L44" s="256">
        <v>21</v>
      </c>
      <c r="M44" s="256">
        <f>G44*(1+L44/100)</f>
        <v>0</v>
      </c>
      <c r="N44" s="256">
        <v>0</v>
      </c>
      <c r="O44" s="256">
        <f>ROUND(E44*N44,2)</f>
        <v>0</v>
      </c>
      <c r="P44" s="256">
        <v>0</v>
      </c>
      <c r="Q44" s="256">
        <f>ROUND(E44*P44,2)</f>
        <v>0</v>
      </c>
      <c r="R44" s="256"/>
      <c r="S44" s="256" t="s">
        <v>120</v>
      </c>
      <c r="T44" s="257" t="s">
        <v>120</v>
      </c>
      <c r="U44" s="233">
        <v>0.20200000000000001</v>
      </c>
      <c r="V44" s="233">
        <f>ROUND(E44*U44,2)</f>
        <v>0.65</v>
      </c>
      <c r="W44" s="233"/>
      <c r="X44" s="233" t="s">
        <v>121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141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3" t="s">
        <v>321</v>
      </c>
      <c r="D45" s="259"/>
      <c r="E45" s="259"/>
      <c r="F45" s="259"/>
      <c r="G45" s="259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153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309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124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310</v>
      </c>
      <c r="D47" s="234"/>
      <c r="E47" s="235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124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0" t="s">
        <v>322</v>
      </c>
      <c r="D48" s="234"/>
      <c r="E48" s="235">
        <v>1.4962500000000001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124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313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124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314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124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323</v>
      </c>
      <c r="D51" s="234"/>
      <c r="E51" s="235">
        <v>0.91874999999999996</v>
      </c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124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1" t="s">
        <v>127</v>
      </c>
      <c r="D52" s="236"/>
      <c r="E52" s="237">
        <v>2.415</v>
      </c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124</v>
      </c>
      <c r="AH52" s="214">
        <v>1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324</v>
      </c>
      <c r="D53" s="234"/>
      <c r="E53" s="235"/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124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0" t="s">
        <v>325</v>
      </c>
      <c r="D54" s="234"/>
      <c r="E54" s="235"/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124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326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124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327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124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0" t="s">
        <v>328</v>
      </c>
      <c r="D57" s="234"/>
      <c r="E57" s="235">
        <v>0.80500000000000005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124</v>
      </c>
      <c r="AH57" s="214">
        <v>0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1" t="s">
        <v>127</v>
      </c>
      <c r="D58" s="236"/>
      <c r="E58" s="237">
        <v>0.80500000000000005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124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2.5" outlineLevel="1" x14ac:dyDescent="0.2">
      <c r="A59" s="251">
        <v>7</v>
      </c>
      <c r="B59" s="252" t="s">
        <v>154</v>
      </c>
      <c r="C59" s="269" t="s">
        <v>155</v>
      </c>
      <c r="D59" s="253" t="s">
        <v>119</v>
      </c>
      <c r="E59" s="254">
        <v>0.80500000000000005</v>
      </c>
      <c r="F59" s="255"/>
      <c r="G59" s="256">
        <f>ROUND(E59*F59,2)</f>
        <v>0</v>
      </c>
      <c r="H59" s="255"/>
      <c r="I59" s="256">
        <f>ROUND(E59*H59,2)</f>
        <v>0</v>
      </c>
      <c r="J59" s="255"/>
      <c r="K59" s="256">
        <f>ROUND(E59*J59,2)</f>
        <v>0</v>
      </c>
      <c r="L59" s="256">
        <v>21</v>
      </c>
      <c r="M59" s="256">
        <f>G59*(1+L59/100)</f>
        <v>0</v>
      </c>
      <c r="N59" s="256">
        <v>0</v>
      </c>
      <c r="O59" s="256">
        <f>ROUND(E59*N59,2)</f>
        <v>0</v>
      </c>
      <c r="P59" s="256">
        <v>0</v>
      </c>
      <c r="Q59" s="256">
        <f>ROUND(E59*P59,2)</f>
        <v>0</v>
      </c>
      <c r="R59" s="256"/>
      <c r="S59" s="256" t="s">
        <v>120</v>
      </c>
      <c r="T59" s="257" t="s">
        <v>120</v>
      </c>
      <c r="U59" s="233">
        <v>1.0999999999999999E-2</v>
      </c>
      <c r="V59" s="233">
        <f>ROUND(E59*U59,2)</f>
        <v>0.01</v>
      </c>
      <c r="W59" s="233"/>
      <c r="X59" s="233" t="s">
        <v>121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141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0" t="s">
        <v>324</v>
      </c>
      <c r="D60" s="234"/>
      <c r="E60" s="235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124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325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124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0" t="s">
        <v>326</v>
      </c>
      <c r="D62" s="234"/>
      <c r="E62" s="235"/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0" t="s">
        <v>327</v>
      </c>
      <c r="D63" s="234"/>
      <c r="E63" s="235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124</v>
      </c>
      <c r="AH63" s="214">
        <v>0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0" t="s">
        <v>328</v>
      </c>
      <c r="D64" s="234"/>
      <c r="E64" s="235">
        <v>0.80500000000000005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124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1" t="s">
        <v>127</v>
      </c>
      <c r="D65" s="236"/>
      <c r="E65" s="237">
        <v>0.80500000000000005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124</v>
      </c>
      <c r="AH65" s="214">
        <v>1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51">
        <v>8</v>
      </c>
      <c r="B66" s="252" t="s">
        <v>158</v>
      </c>
      <c r="C66" s="269" t="s">
        <v>159</v>
      </c>
      <c r="D66" s="253" t="s">
        <v>119</v>
      </c>
      <c r="E66" s="254">
        <v>8.0500000000000007</v>
      </c>
      <c r="F66" s="255"/>
      <c r="G66" s="256">
        <f>ROUND(E66*F66,2)</f>
        <v>0</v>
      </c>
      <c r="H66" s="255"/>
      <c r="I66" s="256">
        <f>ROUND(E66*H66,2)</f>
        <v>0</v>
      </c>
      <c r="J66" s="255"/>
      <c r="K66" s="256">
        <f>ROUND(E66*J66,2)</f>
        <v>0</v>
      </c>
      <c r="L66" s="256">
        <v>21</v>
      </c>
      <c r="M66" s="256">
        <f>G66*(1+L66/100)</f>
        <v>0</v>
      </c>
      <c r="N66" s="256">
        <v>0</v>
      </c>
      <c r="O66" s="256">
        <f>ROUND(E66*N66,2)</f>
        <v>0</v>
      </c>
      <c r="P66" s="256">
        <v>0</v>
      </c>
      <c r="Q66" s="256">
        <f>ROUND(E66*P66,2)</f>
        <v>0</v>
      </c>
      <c r="R66" s="256"/>
      <c r="S66" s="256" t="s">
        <v>120</v>
      </c>
      <c r="T66" s="257" t="s">
        <v>120</v>
      </c>
      <c r="U66" s="233">
        <v>0</v>
      </c>
      <c r="V66" s="233">
        <f>ROUND(E66*U66,2)</f>
        <v>0</v>
      </c>
      <c r="W66" s="233"/>
      <c r="X66" s="233" t="s">
        <v>121</v>
      </c>
      <c r="Y66" s="214"/>
      <c r="Z66" s="214"/>
      <c r="AA66" s="214"/>
      <c r="AB66" s="214"/>
      <c r="AC66" s="214"/>
      <c r="AD66" s="214"/>
      <c r="AE66" s="214"/>
      <c r="AF66" s="214"/>
      <c r="AG66" s="214" t="s">
        <v>141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0" t="s">
        <v>160</v>
      </c>
      <c r="D67" s="234"/>
      <c r="E67" s="235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124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0" t="s">
        <v>329</v>
      </c>
      <c r="D68" s="234"/>
      <c r="E68" s="235">
        <v>0.80500000000000005</v>
      </c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124</v>
      </c>
      <c r="AH68" s="214">
        <v>5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1" t="s">
        <v>127</v>
      </c>
      <c r="D69" s="236"/>
      <c r="E69" s="237">
        <v>0.80500000000000005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124</v>
      </c>
      <c r="AH69" s="214">
        <v>1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2" t="s">
        <v>162</v>
      </c>
      <c r="D70" s="238"/>
      <c r="E70" s="239">
        <v>7.2450000000000001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124</v>
      </c>
      <c r="AH70" s="214">
        <v>4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51">
        <v>9</v>
      </c>
      <c r="B71" s="252" t="s">
        <v>163</v>
      </c>
      <c r="C71" s="269" t="s">
        <v>164</v>
      </c>
      <c r="D71" s="253" t="s">
        <v>119</v>
      </c>
      <c r="E71" s="254">
        <v>0.80500000000000005</v>
      </c>
      <c r="F71" s="255"/>
      <c r="G71" s="256">
        <f>ROUND(E71*F71,2)</f>
        <v>0</v>
      </c>
      <c r="H71" s="255"/>
      <c r="I71" s="256">
        <f>ROUND(E71*H71,2)</f>
        <v>0</v>
      </c>
      <c r="J71" s="255"/>
      <c r="K71" s="256">
        <f>ROUND(E71*J71,2)</f>
        <v>0</v>
      </c>
      <c r="L71" s="256">
        <v>21</v>
      </c>
      <c r="M71" s="256">
        <f>G71*(1+L71/100)</f>
        <v>0</v>
      </c>
      <c r="N71" s="256">
        <v>0</v>
      </c>
      <c r="O71" s="256">
        <f>ROUND(E71*N71,2)</f>
        <v>0</v>
      </c>
      <c r="P71" s="256">
        <v>0</v>
      </c>
      <c r="Q71" s="256">
        <f>ROUND(E71*P71,2)</f>
        <v>0</v>
      </c>
      <c r="R71" s="256"/>
      <c r="S71" s="256" t="s">
        <v>120</v>
      </c>
      <c r="T71" s="257" t="s">
        <v>120</v>
      </c>
      <c r="U71" s="233">
        <v>0</v>
      </c>
      <c r="V71" s="233">
        <f>ROUND(E71*U71,2)</f>
        <v>0</v>
      </c>
      <c r="W71" s="233"/>
      <c r="X71" s="233" t="s">
        <v>121</v>
      </c>
      <c r="Y71" s="214"/>
      <c r="Z71" s="214"/>
      <c r="AA71" s="214"/>
      <c r="AB71" s="214"/>
      <c r="AC71" s="214"/>
      <c r="AD71" s="214"/>
      <c r="AE71" s="214"/>
      <c r="AF71" s="214"/>
      <c r="AG71" s="214" t="s">
        <v>141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0" t="s">
        <v>160</v>
      </c>
      <c r="D72" s="234"/>
      <c r="E72" s="235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124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0" t="s">
        <v>329</v>
      </c>
      <c r="D73" s="234"/>
      <c r="E73" s="235">
        <v>0.80500000000000005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124</v>
      </c>
      <c r="AH73" s="214">
        <v>5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1" t="s">
        <v>127</v>
      </c>
      <c r="D74" s="236"/>
      <c r="E74" s="237">
        <v>0.80500000000000005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124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1">
        <v>10</v>
      </c>
      <c r="B75" s="252" t="s">
        <v>330</v>
      </c>
      <c r="C75" s="269" t="s">
        <v>331</v>
      </c>
      <c r="D75" s="253" t="s">
        <v>174</v>
      </c>
      <c r="E75" s="254">
        <v>1.5939000000000001</v>
      </c>
      <c r="F75" s="255"/>
      <c r="G75" s="256">
        <f>ROUND(E75*F75,2)</f>
        <v>0</v>
      </c>
      <c r="H75" s="255"/>
      <c r="I75" s="256">
        <f>ROUND(E75*H75,2)</f>
        <v>0</v>
      </c>
      <c r="J75" s="255"/>
      <c r="K75" s="256">
        <f>ROUND(E75*J75,2)</f>
        <v>0</v>
      </c>
      <c r="L75" s="256">
        <v>21</v>
      </c>
      <c r="M75" s="256">
        <f>G75*(1+L75/100)</f>
        <v>0</v>
      </c>
      <c r="N75" s="256">
        <v>1</v>
      </c>
      <c r="O75" s="256">
        <f>ROUND(E75*N75,2)</f>
        <v>1.59</v>
      </c>
      <c r="P75" s="256">
        <v>0</v>
      </c>
      <c r="Q75" s="256">
        <f>ROUND(E75*P75,2)</f>
        <v>0</v>
      </c>
      <c r="R75" s="256" t="s">
        <v>175</v>
      </c>
      <c r="S75" s="256" t="s">
        <v>120</v>
      </c>
      <c r="T75" s="257" t="s">
        <v>120</v>
      </c>
      <c r="U75" s="233">
        <v>0</v>
      </c>
      <c r="V75" s="233">
        <f>ROUND(E75*U75,2)</f>
        <v>0</v>
      </c>
      <c r="W75" s="233"/>
      <c r="X75" s="233" t="s">
        <v>176</v>
      </c>
      <c r="Y75" s="214"/>
      <c r="Z75" s="214"/>
      <c r="AA75" s="214"/>
      <c r="AB75" s="214"/>
      <c r="AC75" s="214"/>
      <c r="AD75" s="214"/>
      <c r="AE75" s="214"/>
      <c r="AF75" s="214"/>
      <c r="AG75" s="214" t="s">
        <v>177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31"/>
      <c r="B76" s="232"/>
      <c r="C76" s="274" t="s">
        <v>178</v>
      </c>
      <c r="D76" s="240"/>
      <c r="E76" s="241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14"/>
      <c r="Z76" s="214"/>
      <c r="AA76" s="214"/>
      <c r="AB76" s="214"/>
      <c r="AC76" s="214"/>
      <c r="AD76" s="214"/>
      <c r="AE76" s="214"/>
      <c r="AF76" s="214"/>
      <c r="AG76" s="214" t="s">
        <v>124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5" t="s">
        <v>332</v>
      </c>
      <c r="D77" s="240"/>
      <c r="E77" s="241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124</v>
      </c>
      <c r="AH77" s="214">
        <v>2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5" t="s">
        <v>333</v>
      </c>
      <c r="D78" s="240"/>
      <c r="E78" s="241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124</v>
      </c>
      <c r="AH78" s="214">
        <v>2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5" t="s">
        <v>334</v>
      </c>
      <c r="D79" s="240"/>
      <c r="E79" s="241"/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124</v>
      </c>
      <c r="AH79" s="214">
        <v>2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5" t="s">
        <v>335</v>
      </c>
      <c r="D80" s="240"/>
      <c r="E80" s="241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124</v>
      </c>
      <c r="AH80" s="214">
        <v>2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5" t="s">
        <v>336</v>
      </c>
      <c r="D81" s="240"/>
      <c r="E81" s="241">
        <v>0.80500000000000005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124</v>
      </c>
      <c r="AH81" s="214">
        <v>2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6" t="s">
        <v>181</v>
      </c>
      <c r="D82" s="242"/>
      <c r="E82" s="243">
        <v>0.80500000000000005</v>
      </c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124</v>
      </c>
      <c r="AH82" s="214">
        <v>3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4" t="s">
        <v>182</v>
      </c>
      <c r="D83" s="240"/>
      <c r="E83" s="241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124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0" t="s">
        <v>337</v>
      </c>
      <c r="D84" s="234"/>
      <c r="E84" s="235">
        <v>1.4490000000000001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124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1" t="s">
        <v>127</v>
      </c>
      <c r="D85" s="236"/>
      <c r="E85" s="237">
        <v>1.4490000000000001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124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2" t="s">
        <v>184</v>
      </c>
      <c r="D86" s="238"/>
      <c r="E86" s="239">
        <v>0.1449</v>
      </c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124</v>
      </c>
      <c r="AH86" s="214">
        <v>4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51">
        <v>11</v>
      </c>
      <c r="B87" s="252" t="s">
        <v>185</v>
      </c>
      <c r="C87" s="269" t="s">
        <v>186</v>
      </c>
      <c r="D87" s="253" t="s">
        <v>187</v>
      </c>
      <c r="E87" s="254">
        <v>3.22</v>
      </c>
      <c r="F87" s="255"/>
      <c r="G87" s="256">
        <f>ROUND(E87*F87,2)</f>
        <v>0</v>
      </c>
      <c r="H87" s="255"/>
      <c r="I87" s="256">
        <f>ROUND(E87*H87,2)</f>
        <v>0</v>
      </c>
      <c r="J87" s="255"/>
      <c r="K87" s="256">
        <f>ROUND(E87*J87,2)</f>
        <v>0</v>
      </c>
      <c r="L87" s="256">
        <v>21</v>
      </c>
      <c r="M87" s="256">
        <f>G87*(1+L87/100)</f>
        <v>0</v>
      </c>
      <c r="N87" s="256">
        <v>0</v>
      </c>
      <c r="O87" s="256">
        <f>ROUND(E87*N87,2)</f>
        <v>0</v>
      </c>
      <c r="P87" s="256">
        <v>0</v>
      </c>
      <c r="Q87" s="256">
        <f>ROUND(E87*P87,2)</f>
        <v>0</v>
      </c>
      <c r="R87" s="256"/>
      <c r="S87" s="256" t="s">
        <v>120</v>
      </c>
      <c r="T87" s="257" t="s">
        <v>120</v>
      </c>
      <c r="U87" s="233">
        <v>1.7999999999999999E-2</v>
      </c>
      <c r="V87" s="233">
        <f>ROUND(E87*U87,2)</f>
        <v>0.06</v>
      </c>
      <c r="W87" s="233"/>
      <c r="X87" s="233" t="s">
        <v>121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122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0" t="s">
        <v>309</v>
      </c>
      <c r="D88" s="234"/>
      <c r="E88" s="235"/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124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0" t="s">
        <v>310</v>
      </c>
      <c r="D89" s="234"/>
      <c r="E89" s="235"/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124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70" t="s">
        <v>338</v>
      </c>
      <c r="D90" s="234"/>
      <c r="E90" s="235">
        <v>1.9950000000000001</v>
      </c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124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313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314</v>
      </c>
      <c r="D92" s="234"/>
      <c r="E92" s="235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124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0" t="s">
        <v>339</v>
      </c>
      <c r="D93" s="234"/>
      <c r="E93" s="235">
        <v>1.2250000000000001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124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1" t="s">
        <v>127</v>
      </c>
      <c r="D94" s="236"/>
      <c r="E94" s="237">
        <v>3.22</v>
      </c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124</v>
      </c>
      <c r="AH94" s="214">
        <v>1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51">
        <v>12</v>
      </c>
      <c r="B95" s="252" t="s">
        <v>190</v>
      </c>
      <c r="C95" s="269" t="s">
        <v>191</v>
      </c>
      <c r="D95" s="253" t="s">
        <v>187</v>
      </c>
      <c r="E95" s="254">
        <v>2.1945000000000001</v>
      </c>
      <c r="F95" s="255"/>
      <c r="G95" s="256">
        <f>ROUND(E95*F95,2)</f>
        <v>0</v>
      </c>
      <c r="H95" s="255"/>
      <c r="I95" s="256">
        <f>ROUND(E95*H95,2)</f>
        <v>0</v>
      </c>
      <c r="J95" s="255"/>
      <c r="K95" s="256">
        <f>ROUND(E95*J95,2)</f>
        <v>0</v>
      </c>
      <c r="L95" s="256">
        <v>21</v>
      </c>
      <c r="M95" s="256">
        <f>G95*(1+L95/100)</f>
        <v>0</v>
      </c>
      <c r="N95" s="256">
        <v>0</v>
      </c>
      <c r="O95" s="256">
        <f>ROUND(E95*N95,2)</f>
        <v>0</v>
      </c>
      <c r="P95" s="256">
        <v>0</v>
      </c>
      <c r="Q95" s="256">
        <f>ROUND(E95*P95,2)</f>
        <v>0</v>
      </c>
      <c r="R95" s="256"/>
      <c r="S95" s="256" t="s">
        <v>120</v>
      </c>
      <c r="T95" s="257" t="s">
        <v>120</v>
      </c>
      <c r="U95" s="233">
        <v>0.13</v>
      </c>
      <c r="V95" s="233">
        <f>ROUND(E95*U95,2)</f>
        <v>0.28999999999999998</v>
      </c>
      <c r="W95" s="233"/>
      <c r="X95" s="233" t="s">
        <v>121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122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309</v>
      </c>
      <c r="D96" s="234"/>
      <c r="E96" s="235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124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0" t="s">
        <v>310</v>
      </c>
      <c r="D97" s="234"/>
      <c r="E97" s="235"/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124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0" t="s">
        <v>338</v>
      </c>
      <c r="D98" s="234"/>
      <c r="E98" s="235">
        <v>1.9950000000000001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1" t="s">
        <v>127</v>
      </c>
      <c r="D99" s="236"/>
      <c r="E99" s="237">
        <v>1.9950000000000001</v>
      </c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124</v>
      </c>
      <c r="AH99" s="214">
        <v>1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2" t="s">
        <v>340</v>
      </c>
      <c r="D100" s="238"/>
      <c r="E100" s="239">
        <v>0.19950000000000001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124</v>
      </c>
      <c r="AH100" s="214">
        <v>4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51">
        <v>13</v>
      </c>
      <c r="B101" s="252" t="s">
        <v>192</v>
      </c>
      <c r="C101" s="269" t="s">
        <v>193</v>
      </c>
      <c r="D101" s="253" t="s">
        <v>187</v>
      </c>
      <c r="E101" s="254">
        <v>2.1945000000000001</v>
      </c>
      <c r="F101" s="255"/>
      <c r="G101" s="256">
        <f>ROUND(E101*F101,2)</f>
        <v>0</v>
      </c>
      <c r="H101" s="255"/>
      <c r="I101" s="256">
        <f>ROUND(E101*H101,2)</f>
        <v>0</v>
      </c>
      <c r="J101" s="255"/>
      <c r="K101" s="256">
        <f>ROUND(E101*J101,2)</f>
        <v>0</v>
      </c>
      <c r="L101" s="256">
        <v>21</v>
      </c>
      <c r="M101" s="256">
        <f>G101*(1+L101/100)</f>
        <v>0</v>
      </c>
      <c r="N101" s="256">
        <v>0</v>
      </c>
      <c r="O101" s="256">
        <f>ROUND(E101*N101,2)</f>
        <v>0</v>
      </c>
      <c r="P101" s="256">
        <v>0</v>
      </c>
      <c r="Q101" s="256">
        <f>ROUND(E101*P101,2)</f>
        <v>0</v>
      </c>
      <c r="R101" s="256"/>
      <c r="S101" s="256" t="s">
        <v>120</v>
      </c>
      <c r="T101" s="257" t="s">
        <v>120</v>
      </c>
      <c r="U101" s="233">
        <v>0.09</v>
      </c>
      <c r="V101" s="233">
        <f>ROUND(E101*U101,2)</f>
        <v>0.2</v>
      </c>
      <c r="W101" s="233"/>
      <c r="X101" s="233" t="s">
        <v>121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122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0" t="s">
        <v>194</v>
      </c>
      <c r="D102" s="234"/>
      <c r="E102" s="235"/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31"/>
      <c r="B103" s="232"/>
      <c r="C103" s="270" t="s">
        <v>341</v>
      </c>
      <c r="D103" s="234"/>
      <c r="E103" s="235">
        <v>2.1945000000000001</v>
      </c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124</v>
      </c>
      <c r="AH103" s="214">
        <v>5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1" t="s">
        <v>127</v>
      </c>
      <c r="D104" s="236"/>
      <c r="E104" s="237">
        <v>2.1945000000000001</v>
      </c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124</v>
      </c>
      <c r="AH104" s="214">
        <v>1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51">
        <v>14</v>
      </c>
      <c r="B105" s="252" t="s">
        <v>196</v>
      </c>
      <c r="C105" s="269" t="s">
        <v>197</v>
      </c>
      <c r="D105" s="253" t="s">
        <v>187</v>
      </c>
      <c r="E105" s="254">
        <v>2.1945000000000001</v>
      </c>
      <c r="F105" s="255"/>
      <c r="G105" s="256">
        <f>ROUND(E105*F105,2)</f>
        <v>0</v>
      </c>
      <c r="H105" s="255"/>
      <c r="I105" s="256">
        <f>ROUND(E105*H105,2)</f>
        <v>0</v>
      </c>
      <c r="J105" s="255"/>
      <c r="K105" s="256">
        <f>ROUND(E105*J105,2)</f>
        <v>0</v>
      </c>
      <c r="L105" s="256">
        <v>21</v>
      </c>
      <c r="M105" s="256">
        <f>G105*(1+L105/100)</f>
        <v>0</v>
      </c>
      <c r="N105" s="256">
        <v>0</v>
      </c>
      <c r="O105" s="256">
        <f>ROUND(E105*N105,2)</f>
        <v>0</v>
      </c>
      <c r="P105" s="256">
        <v>0</v>
      </c>
      <c r="Q105" s="256">
        <f>ROUND(E105*P105,2)</f>
        <v>0</v>
      </c>
      <c r="R105" s="256"/>
      <c r="S105" s="256" t="s">
        <v>120</v>
      </c>
      <c r="T105" s="257" t="s">
        <v>120</v>
      </c>
      <c r="U105" s="233">
        <v>0</v>
      </c>
      <c r="V105" s="233">
        <f>ROUND(E105*U105,2)</f>
        <v>0</v>
      </c>
      <c r="W105" s="233"/>
      <c r="X105" s="233" t="s">
        <v>121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122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0" t="s">
        <v>194</v>
      </c>
      <c r="D106" s="234"/>
      <c r="E106" s="235"/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124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70" t="s">
        <v>341</v>
      </c>
      <c r="D107" s="234"/>
      <c r="E107" s="235">
        <v>2.1945000000000001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124</v>
      </c>
      <c r="AH107" s="214">
        <v>5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31"/>
      <c r="B108" s="232"/>
      <c r="C108" s="271" t="s">
        <v>127</v>
      </c>
      <c r="D108" s="236"/>
      <c r="E108" s="237">
        <v>2.1945000000000001</v>
      </c>
      <c r="F108" s="233"/>
      <c r="G108" s="233"/>
      <c r="H108" s="233"/>
      <c r="I108" s="233"/>
      <c r="J108" s="233"/>
      <c r="K108" s="233"/>
      <c r="L108" s="233"/>
      <c r="M108" s="233"/>
      <c r="N108" s="233"/>
      <c r="O108" s="233"/>
      <c r="P108" s="233"/>
      <c r="Q108" s="233"/>
      <c r="R108" s="233"/>
      <c r="S108" s="233"/>
      <c r="T108" s="233"/>
      <c r="U108" s="233"/>
      <c r="V108" s="233"/>
      <c r="W108" s="233"/>
      <c r="X108" s="233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124</v>
      </c>
      <c r="AH108" s="214">
        <v>1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51">
        <v>15</v>
      </c>
      <c r="B109" s="252" t="s">
        <v>198</v>
      </c>
      <c r="C109" s="269" t="s">
        <v>199</v>
      </c>
      <c r="D109" s="253" t="s">
        <v>187</v>
      </c>
      <c r="E109" s="254">
        <v>2.1945000000000001</v>
      </c>
      <c r="F109" s="255"/>
      <c r="G109" s="256">
        <f>ROUND(E109*F109,2)</f>
        <v>0</v>
      </c>
      <c r="H109" s="255"/>
      <c r="I109" s="256">
        <f>ROUND(E109*H109,2)</f>
        <v>0</v>
      </c>
      <c r="J109" s="255"/>
      <c r="K109" s="256">
        <f>ROUND(E109*J109,2)</f>
        <v>0</v>
      </c>
      <c r="L109" s="256">
        <v>21</v>
      </c>
      <c r="M109" s="256">
        <f>G109*(1+L109/100)</f>
        <v>0</v>
      </c>
      <c r="N109" s="256">
        <v>0</v>
      </c>
      <c r="O109" s="256">
        <f>ROUND(E109*N109,2)</f>
        <v>0</v>
      </c>
      <c r="P109" s="256">
        <v>0</v>
      </c>
      <c r="Q109" s="256">
        <f>ROUND(E109*P109,2)</f>
        <v>0</v>
      </c>
      <c r="R109" s="256"/>
      <c r="S109" s="256" t="s">
        <v>120</v>
      </c>
      <c r="T109" s="257" t="s">
        <v>120</v>
      </c>
      <c r="U109" s="233">
        <v>0.06</v>
      </c>
      <c r="V109" s="233">
        <f>ROUND(E109*U109,2)</f>
        <v>0.13</v>
      </c>
      <c r="W109" s="233"/>
      <c r="X109" s="233" t="s">
        <v>121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122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0" t="s">
        <v>194</v>
      </c>
      <c r="D110" s="234"/>
      <c r="E110" s="235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124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70" t="s">
        <v>341</v>
      </c>
      <c r="D111" s="234"/>
      <c r="E111" s="235">
        <v>2.1945000000000001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124</v>
      </c>
      <c r="AH111" s="214">
        <v>5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1" t="s">
        <v>127</v>
      </c>
      <c r="D112" s="236"/>
      <c r="E112" s="237">
        <v>2.1945000000000001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124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51">
        <v>16</v>
      </c>
      <c r="B113" s="252" t="s">
        <v>200</v>
      </c>
      <c r="C113" s="269" t="s">
        <v>201</v>
      </c>
      <c r="D113" s="253" t="s">
        <v>202</v>
      </c>
      <c r="E113" s="254">
        <v>6.5839999999999996E-2</v>
      </c>
      <c r="F113" s="255"/>
      <c r="G113" s="256">
        <f>ROUND(E113*F113,2)</f>
        <v>0</v>
      </c>
      <c r="H113" s="255"/>
      <c r="I113" s="256">
        <f>ROUND(E113*H113,2)</f>
        <v>0</v>
      </c>
      <c r="J113" s="255"/>
      <c r="K113" s="256">
        <f>ROUND(E113*J113,2)</f>
        <v>0</v>
      </c>
      <c r="L113" s="256">
        <v>21</v>
      </c>
      <c r="M113" s="256">
        <f>G113*(1+L113/100)</f>
        <v>0</v>
      </c>
      <c r="N113" s="256">
        <v>1E-3</v>
      </c>
      <c r="O113" s="256">
        <f>ROUND(E113*N113,2)</f>
        <v>0</v>
      </c>
      <c r="P113" s="256">
        <v>0</v>
      </c>
      <c r="Q113" s="256">
        <f>ROUND(E113*P113,2)</f>
        <v>0</v>
      </c>
      <c r="R113" s="256" t="s">
        <v>175</v>
      </c>
      <c r="S113" s="256" t="s">
        <v>120</v>
      </c>
      <c r="T113" s="257" t="s">
        <v>120</v>
      </c>
      <c r="U113" s="233">
        <v>0</v>
      </c>
      <c r="V113" s="233">
        <f>ROUND(E113*U113,2)</f>
        <v>0</v>
      </c>
      <c r="W113" s="233"/>
      <c r="X113" s="233" t="s">
        <v>176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177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31"/>
      <c r="B114" s="232"/>
      <c r="C114" s="270" t="s">
        <v>203</v>
      </c>
      <c r="D114" s="234"/>
      <c r="E114" s="235"/>
      <c r="F114" s="233"/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124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0" t="s">
        <v>204</v>
      </c>
      <c r="D115" s="234"/>
      <c r="E115" s="235"/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124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0" t="s">
        <v>342</v>
      </c>
      <c r="D116" s="234"/>
      <c r="E116" s="235">
        <v>6.5839999999999996E-2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124</v>
      </c>
      <c r="AH116" s="214">
        <v>5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71" t="s">
        <v>127</v>
      </c>
      <c r="D117" s="236"/>
      <c r="E117" s="237">
        <v>6.5839999999999996E-2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124</v>
      </c>
      <c r="AH117" s="214">
        <v>1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51">
        <v>17</v>
      </c>
      <c r="B118" s="252" t="s">
        <v>206</v>
      </c>
      <c r="C118" s="269" t="s">
        <v>207</v>
      </c>
      <c r="D118" s="253" t="s">
        <v>187</v>
      </c>
      <c r="E118" s="254">
        <v>2.1945000000000001</v>
      </c>
      <c r="F118" s="255"/>
      <c r="G118" s="256">
        <f>ROUND(E118*F118,2)</f>
        <v>0</v>
      </c>
      <c r="H118" s="255"/>
      <c r="I118" s="256">
        <f>ROUND(E118*H118,2)</f>
        <v>0</v>
      </c>
      <c r="J118" s="255"/>
      <c r="K118" s="256">
        <f>ROUND(E118*J118,2)</f>
        <v>0</v>
      </c>
      <c r="L118" s="256">
        <v>21</v>
      </c>
      <c r="M118" s="256">
        <f>G118*(1+L118/100)</f>
        <v>0</v>
      </c>
      <c r="N118" s="256">
        <v>0</v>
      </c>
      <c r="O118" s="256">
        <f>ROUND(E118*N118,2)</f>
        <v>0</v>
      </c>
      <c r="P118" s="256">
        <v>0</v>
      </c>
      <c r="Q118" s="256">
        <f>ROUND(E118*P118,2)</f>
        <v>0</v>
      </c>
      <c r="R118" s="256"/>
      <c r="S118" s="256" t="s">
        <v>120</v>
      </c>
      <c r="T118" s="257" t="s">
        <v>120</v>
      </c>
      <c r="U118" s="233">
        <v>1.0999999999999999E-2</v>
      </c>
      <c r="V118" s="233">
        <f>ROUND(E118*U118,2)</f>
        <v>0.02</v>
      </c>
      <c r="W118" s="233"/>
      <c r="X118" s="233" t="s">
        <v>121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122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194</v>
      </c>
      <c r="D119" s="234"/>
      <c r="E119" s="235"/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124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0" t="s">
        <v>341</v>
      </c>
      <c r="D120" s="234"/>
      <c r="E120" s="235">
        <v>2.1945000000000001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124</v>
      </c>
      <c r="AH120" s="214">
        <v>5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1" t="s">
        <v>127</v>
      </c>
      <c r="D121" s="236"/>
      <c r="E121" s="237">
        <v>2.1945000000000001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124</v>
      </c>
      <c r="AH121" s="214">
        <v>1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18</v>
      </c>
      <c r="B122" s="252" t="s">
        <v>208</v>
      </c>
      <c r="C122" s="269" t="s">
        <v>209</v>
      </c>
      <c r="D122" s="253" t="s">
        <v>119</v>
      </c>
      <c r="E122" s="254">
        <v>3.2919999999999998E-2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0</v>
      </c>
      <c r="O122" s="256">
        <f>ROUND(E122*N122,2)</f>
        <v>0</v>
      </c>
      <c r="P122" s="256">
        <v>0</v>
      </c>
      <c r="Q122" s="256">
        <f>ROUND(E122*P122,2)</f>
        <v>0</v>
      </c>
      <c r="R122" s="256"/>
      <c r="S122" s="256" t="s">
        <v>120</v>
      </c>
      <c r="T122" s="257" t="s">
        <v>120</v>
      </c>
      <c r="U122" s="233">
        <v>0.26</v>
      </c>
      <c r="V122" s="233">
        <f>ROUND(E122*U122,2)</f>
        <v>0.01</v>
      </c>
      <c r="W122" s="233"/>
      <c r="X122" s="233" t="s">
        <v>121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122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1" x14ac:dyDescent="0.2">
      <c r="A123" s="231"/>
      <c r="B123" s="232"/>
      <c r="C123" s="270" t="s">
        <v>194</v>
      </c>
      <c r="D123" s="234"/>
      <c r="E123" s="235"/>
      <c r="F123" s="233"/>
      <c r="G123" s="233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124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0" t="s">
        <v>210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124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70" t="s">
        <v>343</v>
      </c>
      <c r="D125" s="234"/>
      <c r="E125" s="235">
        <v>3.2919999999999998E-2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124</v>
      </c>
      <c r="AH125" s="214">
        <v>5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71" t="s">
        <v>127</v>
      </c>
      <c r="D126" s="236"/>
      <c r="E126" s="237">
        <v>3.2919999999999998E-2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124</v>
      </c>
      <c r="AH126" s="214">
        <v>1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51">
        <v>19</v>
      </c>
      <c r="B127" s="252" t="s">
        <v>212</v>
      </c>
      <c r="C127" s="269" t="s">
        <v>213</v>
      </c>
      <c r="D127" s="253" t="s">
        <v>119</v>
      </c>
      <c r="E127" s="254">
        <v>4.3899999999999998E-3</v>
      </c>
      <c r="F127" s="255"/>
      <c r="G127" s="256">
        <f>ROUND(E127*F127,2)</f>
        <v>0</v>
      </c>
      <c r="H127" s="255"/>
      <c r="I127" s="256">
        <f>ROUND(E127*H127,2)</f>
        <v>0</v>
      </c>
      <c r="J127" s="255"/>
      <c r="K127" s="256">
        <f>ROUND(E127*J127,2)</f>
        <v>0</v>
      </c>
      <c r="L127" s="256">
        <v>21</v>
      </c>
      <c r="M127" s="256">
        <f>G127*(1+L127/100)</f>
        <v>0</v>
      </c>
      <c r="N127" s="256">
        <v>0</v>
      </c>
      <c r="O127" s="256">
        <f>ROUND(E127*N127,2)</f>
        <v>0</v>
      </c>
      <c r="P127" s="256">
        <v>0</v>
      </c>
      <c r="Q127" s="256">
        <f>ROUND(E127*P127,2)</f>
        <v>0</v>
      </c>
      <c r="R127" s="256"/>
      <c r="S127" s="256" t="s">
        <v>120</v>
      </c>
      <c r="T127" s="257" t="s">
        <v>120</v>
      </c>
      <c r="U127" s="233">
        <v>4.9870000000000001</v>
      </c>
      <c r="V127" s="233">
        <f>ROUND(E127*U127,2)</f>
        <v>0.02</v>
      </c>
      <c r="W127" s="233"/>
      <c r="X127" s="233" t="s">
        <v>121</v>
      </c>
      <c r="Y127" s="214"/>
      <c r="Z127" s="214"/>
      <c r="AA127" s="214"/>
      <c r="AB127" s="214"/>
      <c r="AC127" s="214"/>
      <c r="AD127" s="214"/>
      <c r="AE127" s="214"/>
      <c r="AF127" s="214"/>
      <c r="AG127" s="214" t="s">
        <v>122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0" t="s">
        <v>194</v>
      </c>
      <c r="D128" s="234"/>
      <c r="E128" s="235"/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124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0" t="s">
        <v>214</v>
      </c>
      <c r="D129" s="234"/>
      <c r="E129" s="235"/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124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31"/>
      <c r="B130" s="232"/>
      <c r="C130" s="270" t="s">
        <v>344</v>
      </c>
      <c r="D130" s="234"/>
      <c r="E130" s="235">
        <v>4.3899999999999998E-3</v>
      </c>
      <c r="F130" s="233"/>
      <c r="G130" s="233"/>
      <c r="H130" s="233"/>
      <c r="I130" s="233"/>
      <c r="J130" s="233"/>
      <c r="K130" s="233"/>
      <c r="L130" s="233"/>
      <c r="M130" s="233"/>
      <c r="N130" s="233"/>
      <c r="O130" s="233"/>
      <c r="P130" s="233"/>
      <c r="Q130" s="233"/>
      <c r="R130" s="233"/>
      <c r="S130" s="233"/>
      <c r="T130" s="233"/>
      <c r="U130" s="233"/>
      <c r="V130" s="233"/>
      <c r="W130" s="233"/>
      <c r="X130" s="233"/>
      <c r="Y130" s="214"/>
      <c r="Z130" s="214"/>
      <c r="AA130" s="214"/>
      <c r="AB130" s="214"/>
      <c r="AC130" s="214"/>
      <c r="AD130" s="214"/>
      <c r="AE130" s="214"/>
      <c r="AF130" s="214"/>
      <c r="AG130" s="214" t="s">
        <v>124</v>
      </c>
      <c r="AH130" s="214">
        <v>5</v>
      </c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 x14ac:dyDescent="0.2">
      <c r="A131" s="231"/>
      <c r="B131" s="232"/>
      <c r="C131" s="271" t="s">
        <v>127</v>
      </c>
      <c r="D131" s="236"/>
      <c r="E131" s="237">
        <v>4.3899999999999998E-3</v>
      </c>
      <c r="F131" s="233"/>
      <c r="G131" s="233"/>
      <c r="H131" s="233"/>
      <c r="I131" s="233"/>
      <c r="J131" s="233"/>
      <c r="K131" s="233"/>
      <c r="L131" s="233"/>
      <c r="M131" s="233"/>
      <c r="N131" s="233"/>
      <c r="O131" s="233"/>
      <c r="P131" s="233"/>
      <c r="Q131" s="233"/>
      <c r="R131" s="233"/>
      <c r="S131" s="233"/>
      <c r="T131" s="233"/>
      <c r="U131" s="233"/>
      <c r="V131" s="233"/>
      <c r="W131" s="233"/>
      <c r="X131" s="233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124</v>
      </c>
      <c r="AH131" s="214">
        <v>1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51">
        <v>20</v>
      </c>
      <c r="B132" s="252" t="s">
        <v>345</v>
      </c>
      <c r="C132" s="269" t="s">
        <v>346</v>
      </c>
      <c r="D132" s="253" t="s">
        <v>187</v>
      </c>
      <c r="E132" s="254">
        <v>1.75</v>
      </c>
      <c r="F132" s="255"/>
      <c r="G132" s="256">
        <f>ROUND(E132*F132,2)</f>
        <v>0</v>
      </c>
      <c r="H132" s="255"/>
      <c r="I132" s="256">
        <f>ROUND(E132*H132,2)</f>
        <v>0</v>
      </c>
      <c r="J132" s="255"/>
      <c r="K132" s="256">
        <f>ROUND(E132*J132,2)</f>
        <v>0</v>
      </c>
      <c r="L132" s="256">
        <v>21</v>
      </c>
      <c r="M132" s="256">
        <f>G132*(1+L132/100)</f>
        <v>0</v>
      </c>
      <c r="N132" s="256">
        <v>0</v>
      </c>
      <c r="O132" s="256">
        <f>ROUND(E132*N132,2)</f>
        <v>0</v>
      </c>
      <c r="P132" s="256">
        <v>0.22500000000000001</v>
      </c>
      <c r="Q132" s="256">
        <f>ROUND(E132*P132,2)</f>
        <v>0.39</v>
      </c>
      <c r="R132" s="256"/>
      <c r="S132" s="256" t="s">
        <v>120</v>
      </c>
      <c r="T132" s="257" t="s">
        <v>120</v>
      </c>
      <c r="U132" s="233">
        <v>0.14199999999999999</v>
      </c>
      <c r="V132" s="233">
        <f>ROUND(E132*U132,2)</f>
        <v>0.25</v>
      </c>
      <c r="W132" s="233"/>
      <c r="X132" s="233" t="s">
        <v>121</v>
      </c>
      <c r="Y132" s="214"/>
      <c r="Z132" s="214"/>
      <c r="AA132" s="214"/>
      <c r="AB132" s="214"/>
      <c r="AC132" s="214"/>
      <c r="AD132" s="214"/>
      <c r="AE132" s="214"/>
      <c r="AF132" s="214"/>
      <c r="AG132" s="214" t="s">
        <v>122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313</v>
      </c>
      <c r="D133" s="234"/>
      <c r="E133" s="235"/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124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31"/>
      <c r="B134" s="232"/>
      <c r="C134" s="270" t="s">
        <v>314</v>
      </c>
      <c r="D134" s="234"/>
      <c r="E134" s="235"/>
      <c r="F134" s="233"/>
      <c r="G134" s="233"/>
      <c r="H134" s="233"/>
      <c r="I134" s="233"/>
      <c r="J134" s="233"/>
      <c r="K134" s="233"/>
      <c r="L134" s="233"/>
      <c r="M134" s="233"/>
      <c r="N134" s="233"/>
      <c r="O134" s="233"/>
      <c r="P134" s="233"/>
      <c r="Q134" s="233"/>
      <c r="R134" s="233"/>
      <c r="S134" s="233"/>
      <c r="T134" s="233"/>
      <c r="U134" s="233"/>
      <c r="V134" s="233"/>
      <c r="W134" s="233"/>
      <c r="X134" s="233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124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70" t="s">
        <v>347</v>
      </c>
      <c r="D135" s="234"/>
      <c r="E135" s="235">
        <v>1.75</v>
      </c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124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1" t="s">
        <v>127</v>
      </c>
      <c r="D136" s="236"/>
      <c r="E136" s="237">
        <v>1.75</v>
      </c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124</v>
      </c>
      <c r="AH136" s="214">
        <v>1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51">
        <v>21</v>
      </c>
      <c r="B137" s="252" t="s">
        <v>348</v>
      </c>
      <c r="C137" s="269" t="s">
        <v>349</v>
      </c>
      <c r="D137" s="253" t="s">
        <v>187</v>
      </c>
      <c r="E137" s="254">
        <v>1.75</v>
      </c>
      <c r="F137" s="255"/>
      <c r="G137" s="256">
        <f>ROUND(E137*F137,2)</f>
        <v>0</v>
      </c>
      <c r="H137" s="255"/>
      <c r="I137" s="256">
        <f>ROUND(E137*H137,2)</f>
        <v>0</v>
      </c>
      <c r="J137" s="255"/>
      <c r="K137" s="256">
        <f>ROUND(E137*J137,2)</f>
        <v>0</v>
      </c>
      <c r="L137" s="256">
        <v>21</v>
      </c>
      <c r="M137" s="256">
        <f>G137*(1+L137/100)</f>
        <v>0</v>
      </c>
      <c r="N137" s="256">
        <v>0</v>
      </c>
      <c r="O137" s="256">
        <f>ROUND(E137*N137,2)</f>
        <v>0</v>
      </c>
      <c r="P137" s="256">
        <v>0.44</v>
      </c>
      <c r="Q137" s="256">
        <f>ROUND(E137*P137,2)</f>
        <v>0.77</v>
      </c>
      <c r="R137" s="256"/>
      <c r="S137" s="256" t="s">
        <v>120</v>
      </c>
      <c r="T137" s="257" t="s">
        <v>120</v>
      </c>
      <c r="U137" s="233">
        <v>0.63200000000000001</v>
      </c>
      <c r="V137" s="233">
        <f>ROUND(E137*U137,2)</f>
        <v>1.1100000000000001</v>
      </c>
      <c r="W137" s="233"/>
      <c r="X137" s="233" t="s">
        <v>121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122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31"/>
      <c r="B138" s="232"/>
      <c r="C138" s="270" t="s">
        <v>350</v>
      </c>
      <c r="D138" s="234"/>
      <c r="E138" s="235"/>
      <c r="F138" s="233"/>
      <c r="G138" s="233"/>
      <c r="H138" s="233"/>
      <c r="I138" s="233"/>
      <c r="J138" s="233"/>
      <c r="K138" s="233"/>
      <c r="L138" s="233"/>
      <c r="M138" s="233"/>
      <c r="N138" s="233"/>
      <c r="O138" s="233"/>
      <c r="P138" s="233"/>
      <c r="Q138" s="233"/>
      <c r="R138" s="233"/>
      <c r="S138" s="233"/>
      <c r="T138" s="233"/>
      <c r="U138" s="233"/>
      <c r="V138" s="233"/>
      <c r="W138" s="233"/>
      <c r="X138" s="233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124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0" t="s">
        <v>351</v>
      </c>
      <c r="D139" s="234"/>
      <c r="E139" s="235">
        <v>1.75</v>
      </c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124</v>
      </c>
      <c r="AH139" s="214">
        <v>5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71" t="s">
        <v>127</v>
      </c>
      <c r="D140" s="236"/>
      <c r="E140" s="237">
        <v>1.75</v>
      </c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124</v>
      </c>
      <c r="AH140" s="214">
        <v>1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51">
        <v>22</v>
      </c>
      <c r="B141" s="252" t="s">
        <v>352</v>
      </c>
      <c r="C141" s="269" t="s">
        <v>353</v>
      </c>
      <c r="D141" s="253" t="s">
        <v>187</v>
      </c>
      <c r="E141" s="254">
        <v>1.75</v>
      </c>
      <c r="F141" s="255"/>
      <c r="G141" s="256">
        <f>ROUND(E141*F141,2)</f>
        <v>0</v>
      </c>
      <c r="H141" s="255"/>
      <c r="I141" s="256">
        <f>ROUND(E141*H141,2)</f>
        <v>0</v>
      </c>
      <c r="J141" s="255"/>
      <c r="K141" s="256">
        <f>ROUND(E141*J141,2)</f>
        <v>0</v>
      </c>
      <c r="L141" s="256">
        <v>21</v>
      </c>
      <c r="M141" s="256">
        <f>G141*(1+L141/100)</f>
        <v>0</v>
      </c>
      <c r="N141" s="256">
        <v>0</v>
      </c>
      <c r="O141" s="256">
        <f>ROUND(E141*N141,2)</f>
        <v>0</v>
      </c>
      <c r="P141" s="256">
        <v>0.44</v>
      </c>
      <c r="Q141" s="256">
        <f>ROUND(E141*P141,2)</f>
        <v>0.77</v>
      </c>
      <c r="R141" s="256"/>
      <c r="S141" s="256" t="s">
        <v>120</v>
      </c>
      <c r="T141" s="257" t="s">
        <v>120</v>
      </c>
      <c r="U141" s="233">
        <v>0.376</v>
      </c>
      <c r="V141" s="233">
        <f>ROUND(E141*U141,2)</f>
        <v>0.66</v>
      </c>
      <c r="W141" s="233"/>
      <c r="X141" s="233" t="s">
        <v>121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122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0" t="s">
        <v>350</v>
      </c>
      <c r="D142" s="234"/>
      <c r="E142" s="235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124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70" t="s">
        <v>351</v>
      </c>
      <c r="D143" s="234"/>
      <c r="E143" s="235">
        <v>1.75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124</v>
      </c>
      <c r="AH143" s="214">
        <v>5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31"/>
      <c r="B144" s="232"/>
      <c r="C144" s="271" t="s">
        <v>127</v>
      </c>
      <c r="D144" s="236"/>
      <c r="E144" s="237">
        <v>1.75</v>
      </c>
      <c r="F144" s="233"/>
      <c r="G144" s="233"/>
      <c r="H144" s="233"/>
      <c r="I144" s="233"/>
      <c r="J144" s="233"/>
      <c r="K144" s="233"/>
      <c r="L144" s="233"/>
      <c r="M144" s="233"/>
      <c r="N144" s="233"/>
      <c r="O144" s="233"/>
      <c r="P144" s="233"/>
      <c r="Q144" s="233"/>
      <c r="R144" s="233"/>
      <c r="S144" s="233"/>
      <c r="T144" s="233"/>
      <c r="U144" s="233"/>
      <c r="V144" s="233"/>
      <c r="W144" s="233"/>
      <c r="X144" s="233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124</v>
      </c>
      <c r="AH144" s="214">
        <v>1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x14ac:dyDescent="0.2">
      <c r="A145" s="245" t="s">
        <v>115</v>
      </c>
      <c r="B145" s="246" t="s">
        <v>76</v>
      </c>
      <c r="C145" s="268" t="s">
        <v>77</v>
      </c>
      <c r="D145" s="247"/>
      <c r="E145" s="248"/>
      <c r="F145" s="249"/>
      <c r="G145" s="249">
        <f>SUMIF(AG146:AG157,"&lt;&gt;NOR",G146:G157)</f>
        <v>0</v>
      </c>
      <c r="H145" s="249"/>
      <c r="I145" s="249">
        <f>SUM(I146:I157)</f>
        <v>0</v>
      </c>
      <c r="J145" s="249"/>
      <c r="K145" s="249">
        <f>SUM(K146:K157)</f>
        <v>0</v>
      </c>
      <c r="L145" s="249"/>
      <c r="M145" s="249">
        <f>SUM(M146:M157)</f>
        <v>0</v>
      </c>
      <c r="N145" s="249"/>
      <c r="O145" s="249">
        <f>SUM(O146:O157)</f>
        <v>1.6099999999999999</v>
      </c>
      <c r="P145" s="249"/>
      <c r="Q145" s="249">
        <f>SUM(Q146:Q157)</f>
        <v>0</v>
      </c>
      <c r="R145" s="249"/>
      <c r="S145" s="249"/>
      <c r="T145" s="250"/>
      <c r="U145" s="244"/>
      <c r="V145" s="244">
        <f>SUM(V146:V157)</f>
        <v>0.92</v>
      </c>
      <c r="W145" s="244"/>
      <c r="X145" s="244"/>
      <c r="AG145" t="s">
        <v>116</v>
      </c>
    </row>
    <row r="146" spans="1:60" outlineLevel="1" x14ac:dyDescent="0.2">
      <c r="A146" s="251">
        <v>23</v>
      </c>
      <c r="B146" s="252" t="s">
        <v>354</v>
      </c>
      <c r="C146" s="269" t="s">
        <v>355</v>
      </c>
      <c r="D146" s="253" t="s">
        <v>187</v>
      </c>
      <c r="E146" s="254">
        <v>1.75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7.3899999999999993E-2</v>
      </c>
      <c r="O146" s="256">
        <f>ROUND(E146*N146,2)</f>
        <v>0.13</v>
      </c>
      <c r="P146" s="256">
        <v>0</v>
      </c>
      <c r="Q146" s="256">
        <f>ROUND(E146*P146,2)</f>
        <v>0</v>
      </c>
      <c r="R146" s="256"/>
      <c r="S146" s="256" t="s">
        <v>120</v>
      </c>
      <c r="T146" s="257" t="s">
        <v>120</v>
      </c>
      <c r="U146" s="233">
        <v>0.47799999999999998</v>
      </c>
      <c r="V146" s="233">
        <f>ROUND(E146*U146,2)</f>
        <v>0.84</v>
      </c>
      <c r="W146" s="233"/>
      <c r="X146" s="233" t="s">
        <v>121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122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70" t="s">
        <v>356</v>
      </c>
      <c r="D147" s="234"/>
      <c r="E147" s="235"/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124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31"/>
      <c r="B148" s="232"/>
      <c r="C148" s="270" t="s">
        <v>351</v>
      </c>
      <c r="D148" s="234"/>
      <c r="E148" s="235">
        <v>1.75</v>
      </c>
      <c r="F148" s="233"/>
      <c r="G148" s="233"/>
      <c r="H148" s="233"/>
      <c r="I148" s="233"/>
      <c r="J148" s="233"/>
      <c r="K148" s="233"/>
      <c r="L148" s="233"/>
      <c r="M148" s="233"/>
      <c r="N148" s="233"/>
      <c r="O148" s="233"/>
      <c r="P148" s="233"/>
      <c r="Q148" s="233"/>
      <c r="R148" s="233"/>
      <c r="S148" s="233"/>
      <c r="T148" s="233"/>
      <c r="U148" s="233"/>
      <c r="V148" s="233"/>
      <c r="W148" s="233"/>
      <c r="X148" s="233"/>
      <c r="Y148" s="214"/>
      <c r="Z148" s="214"/>
      <c r="AA148" s="214"/>
      <c r="AB148" s="214"/>
      <c r="AC148" s="214"/>
      <c r="AD148" s="214"/>
      <c r="AE148" s="214"/>
      <c r="AF148" s="214"/>
      <c r="AG148" s="214" t="s">
        <v>124</v>
      </c>
      <c r="AH148" s="214">
        <v>5</v>
      </c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71" t="s">
        <v>127</v>
      </c>
      <c r="D149" s="236"/>
      <c r="E149" s="237">
        <v>1.75</v>
      </c>
      <c r="F149" s="233"/>
      <c r="G149" s="233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124</v>
      </c>
      <c r="AH149" s="214">
        <v>1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51">
        <v>24</v>
      </c>
      <c r="B150" s="252" t="s">
        <v>357</v>
      </c>
      <c r="C150" s="269" t="s">
        <v>358</v>
      </c>
      <c r="D150" s="253" t="s">
        <v>187</v>
      </c>
      <c r="E150" s="254">
        <v>1.75</v>
      </c>
      <c r="F150" s="255"/>
      <c r="G150" s="256">
        <f>ROUND(E150*F150,2)</f>
        <v>0</v>
      </c>
      <c r="H150" s="255"/>
      <c r="I150" s="256">
        <f>ROUND(E150*H150,2)</f>
        <v>0</v>
      </c>
      <c r="J150" s="255"/>
      <c r="K150" s="256">
        <f>ROUND(E150*J150,2)</f>
        <v>0</v>
      </c>
      <c r="L150" s="256">
        <v>21</v>
      </c>
      <c r="M150" s="256">
        <f>G150*(1+L150/100)</f>
        <v>0</v>
      </c>
      <c r="N150" s="256">
        <v>0.40481</v>
      </c>
      <c r="O150" s="256">
        <f>ROUND(E150*N150,2)</f>
        <v>0.71</v>
      </c>
      <c r="P150" s="256">
        <v>0</v>
      </c>
      <c r="Q150" s="256">
        <f>ROUND(E150*P150,2)</f>
        <v>0</v>
      </c>
      <c r="R150" s="256"/>
      <c r="S150" s="256" t="s">
        <v>120</v>
      </c>
      <c r="T150" s="257" t="s">
        <v>120</v>
      </c>
      <c r="U150" s="233">
        <v>1.9E-2</v>
      </c>
      <c r="V150" s="233">
        <f>ROUND(E150*U150,2)</f>
        <v>0.03</v>
      </c>
      <c r="W150" s="233"/>
      <c r="X150" s="233" t="s">
        <v>121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122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 x14ac:dyDescent="0.2">
      <c r="A151" s="231"/>
      <c r="B151" s="232"/>
      <c r="C151" s="270" t="s">
        <v>356</v>
      </c>
      <c r="D151" s="234"/>
      <c r="E151" s="235"/>
      <c r="F151" s="233"/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233"/>
      <c r="V151" s="233"/>
      <c r="W151" s="233"/>
      <c r="X151" s="233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124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70" t="s">
        <v>351</v>
      </c>
      <c r="D152" s="234"/>
      <c r="E152" s="235">
        <v>1.75</v>
      </c>
      <c r="F152" s="233"/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124</v>
      </c>
      <c r="AH152" s="214">
        <v>5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71" t="s">
        <v>127</v>
      </c>
      <c r="D153" s="236"/>
      <c r="E153" s="237">
        <v>1.75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124</v>
      </c>
      <c r="AH153" s="214">
        <v>1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 x14ac:dyDescent="0.2">
      <c r="A154" s="251">
        <v>25</v>
      </c>
      <c r="B154" s="252" t="s">
        <v>359</v>
      </c>
      <c r="C154" s="269" t="s">
        <v>360</v>
      </c>
      <c r="D154" s="253" t="s">
        <v>187</v>
      </c>
      <c r="E154" s="254">
        <v>1.75</v>
      </c>
      <c r="F154" s="255"/>
      <c r="G154" s="256">
        <f>ROUND(E154*F154,2)</f>
        <v>0</v>
      </c>
      <c r="H154" s="255"/>
      <c r="I154" s="256">
        <f>ROUND(E154*H154,2)</f>
        <v>0</v>
      </c>
      <c r="J154" s="255"/>
      <c r="K154" s="256">
        <f>ROUND(E154*J154,2)</f>
        <v>0</v>
      </c>
      <c r="L154" s="256">
        <v>21</v>
      </c>
      <c r="M154" s="256">
        <f>G154*(1+L154/100)</f>
        <v>0</v>
      </c>
      <c r="N154" s="256">
        <v>0.441</v>
      </c>
      <c r="O154" s="256">
        <f>ROUND(E154*N154,2)</f>
        <v>0.77</v>
      </c>
      <c r="P154" s="256">
        <v>0</v>
      </c>
      <c r="Q154" s="256">
        <f>ROUND(E154*P154,2)</f>
        <v>0</v>
      </c>
      <c r="R154" s="256"/>
      <c r="S154" s="256" t="s">
        <v>120</v>
      </c>
      <c r="T154" s="257" t="s">
        <v>120</v>
      </c>
      <c r="U154" s="233">
        <v>2.9000000000000001E-2</v>
      </c>
      <c r="V154" s="233">
        <f>ROUND(E154*U154,2)</f>
        <v>0.05</v>
      </c>
      <c r="W154" s="233"/>
      <c r="X154" s="233" t="s">
        <v>121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122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70" t="s">
        <v>356</v>
      </c>
      <c r="D155" s="234"/>
      <c r="E155" s="235"/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124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31"/>
      <c r="B156" s="232"/>
      <c r="C156" s="270" t="s">
        <v>351</v>
      </c>
      <c r="D156" s="234"/>
      <c r="E156" s="235">
        <v>1.75</v>
      </c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124</v>
      </c>
      <c r="AH156" s="214">
        <v>5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71" t="s">
        <v>127</v>
      </c>
      <c r="D157" s="236"/>
      <c r="E157" s="237">
        <v>1.75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124</v>
      </c>
      <c r="AH157" s="214">
        <v>1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x14ac:dyDescent="0.2">
      <c r="A158" s="245" t="s">
        <v>115</v>
      </c>
      <c r="B158" s="246" t="s">
        <v>82</v>
      </c>
      <c r="C158" s="268" t="s">
        <v>83</v>
      </c>
      <c r="D158" s="247"/>
      <c r="E158" s="248"/>
      <c r="F158" s="249"/>
      <c r="G158" s="249">
        <f>SUMIF(AG159:AG159,"&lt;&gt;NOR",G159:G159)</f>
        <v>0</v>
      </c>
      <c r="H158" s="249"/>
      <c r="I158" s="249">
        <f>SUM(I159:I159)</f>
        <v>0</v>
      </c>
      <c r="J158" s="249"/>
      <c r="K158" s="249">
        <f>SUM(K159:K159)</f>
        <v>0</v>
      </c>
      <c r="L158" s="249"/>
      <c r="M158" s="249">
        <f>SUM(M159:M159)</f>
        <v>0</v>
      </c>
      <c r="N158" s="249"/>
      <c r="O158" s="249">
        <f>SUM(O159:O159)</f>
        <v>0</v>
      </c>
      <c r="P158" s="249"/>
      <c r="Q158" s="249">
        <f>SUM(Q159:Q159)</f>
        <v>0</v>
      </c>
      <c r="R158" s="249"/>
      <c r="S158" s="249"/>
      <c r="T158" s="250"/>
      <c r="U158" s="244"/>
      <c r="V158" s="244">
        <f>SUM(V159:V159)</f>
        <v>1.25</v>
      </c>
      <c r="W158" s="244"/>
      <c r="X158" s="244"/>
      <c r="AG158" t="s">
        <v>116</v>
      </c>
    </row>
    <row r="159" spans="1:60" outlineLevel="1" x14ac:dyDescent="0.2">
      <c r="A159" s="260">
        <v>26</v>
      </c>
      <c r="B159" s="261" t="s">
        <v>301</v>
      </c>
      <c r="C159" s="277" t="s">
        <v>302</v>
      </c>
      <c r="D159" s="262" t="s">
        <v>174</v>
      </c>
      <c r="E159" s="263">
        <v>3.2034600000000002</v>
      </c>
      <c r="F159" s="264"/>
      <c r="G159" s="265">
        <f>ROUND(E159*F159,2)</f>
        <v>0</v>
      </c>
      <c r="H159" s="264"/>
      <c r="I159" s="265">
        <f>ROUND(E159*H159,2)</f>
        <v>0</v>
      </c>
      <c r="J159" s="264"/>
      <c r="K159" s="265">
        <f>ROUND(E159*J159,2)</f>
        <v>0</v>
      </c>
      <c r="L159" s="265">
        <v>21</v>
      </c>
      <c r="M159" s="265">
        <f>G159*(1+L159/100)</f>
        <v>0</v>
      </c>
      <c r="N159" s="265">
        <v>0</v>
      </c>
      <c r="O159" s="265">
        <f>ROUND(E159*N159,2)</f>
        <v>0</v>
      </c>
      <c r="P159" s="265">
        <v>0</v>
      </c>
      <c r="Q159" s="265">
        <f>ROUND(E159*P159,2)</f>
        <v>0</v>
      </c>
      <c r="R159" s="265"/>
      <c r="S159" s="265" t="s">
        <v>120</v>
      </c>
      <c r="T159" s="266" t="s">
        <v>120</v>
      </c>
      <c r="U159" s="233">
        <v>0.39</v>
      </c>
      <c r="V159" s="233">
        <f>ROUND(E159*U159,2)</f>
        <v>1.25</v>
      </c>
      <c r="W159" s="233"/>
      <c r="X159" s="233" t="s">
        <v>303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304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x14ac:dyDescent="0.2">
      <c r="A160" s="245" t="s">
        <v>115</v>
      </c>
      <c r="B160" s="246" t="s">
        <v>85</v>
      </c>
      <c r="C160" s="268" t="s">
        <v>86</v>
      </c>
      <c r="D160" s="247"/>
      <c r="E160" s="248"/>
      <c r="F160" s="249"/>
      <c r="G160" s="249">
        <f>SUMIF(AG161:AG172,"&lt;&gt;NOR",G161:G172)</f>
        <v>0</v>
      </c>
      <c r="H160" s="249"/>
      <c r="I160" s="249">
        <f>SUM(I161:I172)</f>
        <v>0</v>
      </c>
      <c r="J160" s="249"/>
      <c r="K160" s="249">
        <f>SUM(K161:K172)</f>
        <v>0</v>
      </c>
      <c r="L160" s="249"/>
      <c r="M160" s="249">
        <f>SUM(M161:M172)</f>
        <v>0</v>
      </c>
      <c r="N160" s="249"/>
      <c r="O160" s="249">
        <f>SUM(O161:O172)</f>
        <v>0</v>
      </c>
      <c r="P160" s="249"/>
      <c r="Q160" s="249">
        <f>SUM(Q161:Q172)</f>
        <v>0</v>
      </c>
      <c r="R160" s="249"/>
      <c r="S160" s="249"/>
      <c r="T160" s="250"/>
      <c r="U160" s="244"/>
      <c r="V160" s="244">
        <f>SUM(V161:V172)</f>
        <v>0</v>
      </c>
      <c r="W160" s="244"/>
      <c r="X160" s="244"/>
      <c r="AG160" t="s">
        <v>116</v>
      </c>
    </row>
    <row r="161" spans="1:60" outlineLevel="1" x14ac:dyDescent="0.2">
      <c r="A161" s="260">
        <v>27</v>
      </c>
      <c r="B161" s="261" t="s">
        <v>361</v>
      </c>
      <c r="C161" s="277" t="s">
        <v>362</v>
      </c>
      <c r="D161" s="262" t="s">
        <v>248</v>
      </c>
      <c r="E161" s="263">
        <v>10</v>
      </c>
      <c r="F161" s="264"/>
      <c r="G161" s="265">
        <f>ROUND(E161*F161,2)</f>
        <v>0</v>
      </c>
      <c r="H161" s="264"/>
      <c r="I161" s="265">
        <f>ROUND(E161*H161,2)</f>
        <v>0</v>
      </c>
      <c r="J161" s="264"/>
      <c r="K161" s="265">
        <f>ROUND(E161*J161,2)</f>
        <v>0</v>
      </c>
      <c r="L161" s="265">
        <v>21</v>
      </c>
      <c r="M161" s="265">
        <f>G161*(1+L161/100)</f>
        <v>0</v>
      </c>
      <c r="N161" s="265">
        <v>0</v>
      </c>
      <c r="O161" s="265">
        <f>ROUND(E161*N161,2)</f>
        <v>0</v>
      </c>
      <c r="P161" s="265">
        <v>0</v>
      </c>
      <c r="Q161" s="265">
        <f>ROUND(E161*P161,2)</f>
        <v>0</v>
      </c>
      <c r="R161" s="265"/>
      <c r="S161" s="265" t="s">
        <v>253</v>
      </c>
      <c r="T161" s="266" t="s">
        <v>254</v>
      </c>
      <c r="U161" s="233">
        <v>0</v>
      </c>
      <c r="V161" s="233">
        <f>ROUND(E161*U161,2)</f>
        <v>0</v>
      </c>
      <c r="W161" s="233"/>
      <c r="X161" s="233" t="s">
        <v>121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363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 x14ac:dyDescent="0.2">
      <c r="A162" s="260">
        <v>28</v>
      </c>
      <c r="B162" s="261" t="s">
        <v>364</v>
      </c>
      <c r="C162" s="277" t="s">
        <v>365</v>
      </c>
      <c r="D162" s="262" t="s">
        <v>366</v>
      </c>
      <c r="E162" s="263">
        <v>9</v>
      </c>
      <c r="F162" s="264"/>
      <c r="G162" s="265">
        <f>ROUND(E162*F162,2)</f>
        <v>0</v>
      </c>
      <c r="H162" s="264"/>
      <c r="I162" s="265">
        <f>ROUND(E162*H162,2)</f>
        <v>0</v>
      </c>
      <c r="J162" s="264"/>
      <c r="K162" s="265">
        <f>ROUND(E162*J162,2)</f>
        <v>0</v>
      </c>
      <c r="L162" s="265">
        <v>21</v>
      </c>
      <c r="M162" s="265">
        <f>G162*(1+L162/100)</f>
        <v>0</v>
      </c>
      <c r="N162" s="265">
        <v>0</v>
      </c>
      <c r="O162" s="265">
        <f>ROUND(E162*N162,2)</f>
        <v>0</v>
      </c>
      <c r="P162" s="265">
        <v>0</v>
      </c>
      <c r="Q162" s="265">
        <f>ROUND(E162*P162,2)</f>
        <v>0</v>
      </c>
      <c r="R162" s="265"/>
      <c r="S162" s="265" t="s">
        <v>253</v>
      </c>
      <c r="T162" s="266" t="s">
        <v>254</v>
      </c>
      <c r="U162" s="233">
        <v>0</v>
      </c>
      <c r="V162" s="233">
        <f>ROUND(E162*U162,2)</f>
        <v>0</v>
      </c>
      <c r="W162" s="233"/>
      <c r="X162" s="233" t="s">
        <v>121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363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ht="33.75" outlineLevel="1" x14ac:dyDescent="0.2">
      <c r="A163" s="260">
        <v>29</v>
      </c>
      <c r="B163" s="261" t="s">
        <v>367</v>
      </c>
      <c r="C163" s="277" t="s">
        <v>368</v>
      </c>
      <c r="D163" s="262" t="s">
        <v>366</v>
      </c>
      <c r="E163" s="263">
        <v>1</v>
      </c>
      <c r="F163" s="264"/>
      <c r="G163" s="265">
        <f>ROUND(E163*F163,2)</f>
        <v>0</v>
      </c>
      <c r="H163" s="264"/>
      <c r="I163" s="265">
        <f>ROUND(E163*H163,2)</f>
        <v>0</v>
      </c>
      <c r="J163" s="264"/>
      <c r="K163" s="265">
        <f>ROUND(E163*J163,2)</f>
        <v>0</v>
      </c>
      <c r="L163" s="265">
        <v>21</v>
      </c>
      <c r="M163" s="265">
        <f>G163*(1+L163/100)</f>
        <v>0</v>
      </c>
      <c r="N163" s="265">
        <v>0</v>
      </c>
      <c r="O163" s="265">
        <f>ROUND(E163*N163,2)</f>
        <v>0</v>
      </c>
      <c r="P163" s="265">
        <v>0</v>
      </c>
      <c r="Q163" s="265">
        <f>ROUND(E163*P163,2)</f>
        <v>0</v>
      </c>
      <c r="R163" s="265"/>
      <c r="S163" s="265" t="s">
        <v>253</v>
      </c>
      <c r="T163" s="266" t="s">
        <v>254</v>
      </c>
      <c r="U163" s="233">
        <v>0</v>
      </c>
      <c r="V163" s="233">
        <f>ROUND(E163*U163,2)</f>
        <v>0</v>
      </c>
      <c r="W163" s="233"/>
      <c r="X163" s="233" t="s">
        <v>121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363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 x14ac:dyDescent="0.2">
      <c r="A164" s="260">
        <v>30</v>
      </c>
      <c r="B164" s="261" t="s">
        <v>369</v>
      </c>
      <c r="C164" s="277" t="s">
        <v>370</v>
      </c>
      <c r="D164" s="262" t="s">
        <v>248</v>
      </c>
      <c r="E164" s="263">
        <v>8</v>
      </c>
      <c r="F164" s="264"/>
      <c r="G164" s="265">
        <f>ROUND(E164*F164,2)</f>
        <v>0</v>
      </c>
      <c r="H164" s="264"/>
      <c r="I164" s="265">
        <f>ROUND(E164*H164,2)</f>
        <v>0</v>
      </c>
      <c r="J164" s="264"/>
      <c r="K164" s="265">
        <f>ROUND(E164*J164,2)</f>
        <v>0</v>
      </c>
      <c r="L164" s="265">
        <v>21</v>
      </c>
      <c r="M164" s="265">
        <f>G164*(1+L164/100)</f>
        <v>0</v>
      </c>
      <c r="N164" s="265">
        <v>0</v>
      </c>
      <c r="O164" s="265">
        <f>ROUND(E164*N164,2)</f>
        <v>0</v>
      </c>
      <c r="P164" s="265">
        <v>0</v>
      </c>
      <c r="Q164" s="265">
        <f>ROUND(E164*P164,2)</f>
        <v>0</v>
      </c>
      <c r="R164" s="265"/>
      <c r="S164" s="265" t="s">
        <v>253</v>
      </c>
      <c r="T164" s="266" t="s">
        <v>254</v>
      </c>
      <c r="U164" s="233">
        <v>0</v>
      </c>
      <c r="V164" s="233">
        <f>ROUND(E164*U164,2)</f>
        <v>0</v>
      </c>
      <c r="W164" s="233"/>
      <c r="X164" s="233" t="s">
        <v>121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363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 x14ac:dyDescent="0.2">
      <c r="A165" s="260">
        <v>31</v>
      </c>
      <c r="B165" s="261" t="s">
        <v>371</v>
      </c>
      <c r="C165" s="277" t="s">
        <v>372</v>
      </c>
      <c r="D165" s="262" t="s">
        <v>248</v>
      </c>
      <c r="E165" s="263">
        <v>15</v>
      </c>
      <c r="F165" s="264"/>
      <c r="G165" s="265">
        <f>ROUND(E165*F165,2)</f>
        <v>0</v>
      </c>
      <c r="H165" s="264"/>
      <c r="I165" s="265">
        <f>ROUND(E165*H165,2)</f>
        <v>0</v>
      </c>
      <c r="J165" s="264"/>
      <c r="K165" s="265">
        <f>ROUND(E165*J165,2)</f>
        <v>0</v>
      </c>
      <c r="L165" s="265">
        <v>21</v>
      </c>
      <c r="M165" s="265">
        <f>G165*(1+L165/100)</f>
        <v>0</v>
      </c>
      <c r="N165" s="265">
        <v>0</v>
      </c>
      <c r="O165" s="265">
        <f>ROUND(E165*N165,2)</f>
        <v>0</v>
      </c>
      <c r="P165" s="265">
        <v>0</v>
      </c>
      <c r="Q165" s="265">
        <f>ROUND(E165*P165,2)</f>
        <v>0</v>
      </c>
      <c r="R165" s="265"/>
      <c r="S165" s="265" t="s">
        <v>253</v>
      </c>
      <c r="T165" s="266" t="s">
        <v>254</v>
      </c>
      <c r="U165" s="233">
        <v>0</v>
      </c>
      <c r="V165" s="233">
        <f>ROUND(E165*U165,2)</f>
        <v>0</v>
      </c>
      <c r="W165" s="233"/>
      <c r="X165" s="233" t="s">
        <v>121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363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 x14ac:dyDescent="0.2">
      <c r="A166" s="260">
        <v>32</v>
      </c>
      <c r="B166" s="261" t="s">
        <v>373</v>
      </c>
      <c r="C166" s="277" t="s">
        <v>374</v>
      </c>
      <c r="D166" s="262" t="s">
        <v>248</v>
      </c>
      <c r="E166" s="263">
        <v>4</v>
      </c>
      <c r="F166" s="264"/>
      <c r="G166" s="265">
        <f>ROUND(E166*F166,2)</f>
        <v>0</v>
      </c>
      <c r="H166" s="264"/>
      <c r="I166" s="265">
        <f>ROUND(E166*H166,2)</f>
        <v>0</v>
      </c>
      <c r="J166" s="264"/>
      <c r="K166" s="265">
        <f>ROUND(E166*J166,2)</f>
        <v>0</v>
      </c>
      <c r="L166" s="265">
        <v>21</v>
      </c>
      <c r="M166" s="265">
        <f>G166*(1+L166/100)</f>
        <v>0</v>
      </c>
      <c r="N166" s="265">
        <v>0</v>
      </c>
      <c r="O166" s="265">
        <f>ROUND(E166*N166,2)</f>
        <v>0</v>
      </c>
      <c r="P166" s="265">
        <v>0</v>
      </c>
      <c r="Q166" s="265">
        <f>ROUND(E166*P166,2)</f>
        <v>0</v>
      </c>
      <c r="R166" s="265"/>
      <c r="S166" s="265" t="s">
        <v>253</v>
      </c>
      <c r="T166" s="266" t="s">
        <v>254</v>
      </c>
      <c r="U166" s="233">
        <v>0</v>
      </c>
      <c r="V166" s="233">
        <f>ROUND(E166*U166,2)</f>
        <v>0</v>
      </c>
      <c r="W166" s="233"/>
      <c r="X166" s="233" t="s">
        <v>121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363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 x14ac:dyDescent="0.2">
      <c r="A167" s="260">
        <v>33</v>
      </c>
      <c r="B167" s="261" t="s">
        <v>375</v>
      </c>
      <c r="C167" s="277" t="s">
        <v>376</v>
      </c>
      <c r="D167" s="262" t="s">
        <v>366</v>
      </c>
      <c r="E167" s="263">
        <v>6</v>
      </c>
      <c r="F167" s="264"/>
      <c r="G167" s="265">
        <f>ROUND(E167*F167,2)</f>
        <v>0</v>
      </c>
      <c r="H167" s="264"/>
      <c r="I167" s="265">
        <f>ROUND(E167*H167,2)</f>
        <v>0</v>
      </c>
      <c r="J167" s="264"/>
      <c r="K167" s="265">
        <f>ROUND(E167*J167,2)</f>
        <v>0</v>
      </c>
      <c r="L167" s="265">
        <v>21</v>
      </c>
      <c r="M167" s="265">
        <f>G167*(1+L167/100)</f>
        <v>0</v>
      </c>
      <c r="N167" s="265">
        <v>0</v>
      </c>
      <c r="O167" s="265">
        <f>ROUND(E167*N167,2)</f>
        <v>0</v>
      </c>
      <c r="P167" s="265">
        <v>0</v>
      </c>
      <c r="Q167" s="265">
        <f>ROUND(E167*P167,2)</f>
        <v>0</v>
      </c>
      <c r="R167" s="265"/>
      <c r="S167" s="265" t="s">
        <v>253</v>
      </c>
      <c r="T167" s="266" t="s">
        <v>254</v>
      </c>
      <c r="U167" s="233">
        <v>0</v>
      </c>
      <c r="V167" s="233">
        <f>ROUND(E167*U167,2)</f>
        <v>0</v>
      </c>
      <c r="W167" s="233"/>
      <c r="X167" s="233" t="s">
        <v>121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363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 x14ac:dyDescent="0.2">
      <c r="A168" s="260">
        <v>34</v>
      </c>
      <c r="B168" s="261" t="s">
        <v>377</v>
      </c>
      <c r="C168" s="277" t="s">
        <v>378</v>
      </c>
      <c r="D168" s="262" t="s">
        <v>366</v>
      </c>
      <c r="E168" s="263">
        <v>1</v>
      </c>
      <c r="F168" s="264"/>
      <c r="G168" s="265">
        <f>ROUND(E168*F168,2)</f>
        <v>0</v>
      </c>
      <c r="H168" s="264"/>
      <c r="I168" s="265">
        <f>ROUND(E168*H168,2)</f>
        <v>0</v>
      </c>
      <c r="J168" s="264"/>
      <c r="K168" s="265">
        <f>ROUND(E168*J168,2)</f>
        <v>0</v>
      </c>
      <c r="L168" s="265">
        <v>21</v>
      </c>
      <c r="M168" s="265">
        <f>G168*(1+L168/100)</f>
        <v>0</v>
      </c>
      <c r="N168" s="265">
        <v>0</v>
      </c>
      <c r="O168" s="265">
        <f>ROUND(E168*N168,2)</f>
        <v>0</v>
      </c>
      <c r="P168" s="265">
        <v>0</v>
      </c>
      <c r="Q168" s="265">
        <f>ROUND(E168*P168,2)</f>
        <v>0</v>
      </c>
      <c r="R168" s="265"/>
      <c r="S168" s="265" t="s">
        <v>253</v>
      </c>
      <c r="T168" s="266" t="s">
        <v>254</v>
      </c>
      <c r="U168" s="233">
        <v>0</v>
      </c>
      <c r="V168" s="233">
        <f>ROUND(E168*U168,2)</f>
        <v>0</v>
      </c>
      <c r="W168" s="233"/>
      <c r="X168" s="233" t="s">
        <v>121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363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60">
        <v>35</v>
      </c>
      <c r="B169" s="261" t="s">
        <v>379</v>
      </c>
      <c r="C169" s="277" t="s">
        <v>380</v>
      </c>
      <c r="D169" s="262" t="s">
        <v>381</v>
      </c>
      <c r="E169" s="263">
        <v>1</v>
      </c>
      <c r="F169" s="264"/>
      <c r="G169" s="265">
        <f>ROUND(E169*F169,2)</f>
        <v>0</v>
      </c>
      <c r="H169" s="264"/>
      <c r="I169" s="265">
        <f>ROUND(E169*H169,2)</f>
        <v>0</v>
      </c>
      <c r="J169" s="264"/>
      <c r="K169" s="265">
        <f>ROUND(E169*J169,2)</f>
        <v>0</v>
      </c>
      <c r="L169" s="265">
        <v>21</v>
      </c>
      <c r="M169" s="265">
        <f>G169*(1+L169/100)</f>
        <v>0</v>
      </c>
      <c r="N169" s="265">
        <v>0</v>
      </c>
      <c r="O169" s="265">
        <f>ROUND(E169*N169,2)</f>
        <v>0</v>
      </c>
      <c r="P169" s="265">
        <v>0</v>
      </c>
      <c r="Q169" s="265">
        <f>ROUND(E169*P169,2)</f>
        <v>0</v>
      </c>
      <c r="R169" s="265"/>
      <c r="S169" s="265" t="s">
        <v>253</v>
      </c>
      <c r="T169" s="266" t="s">
        <v>254</v>
      </c>
      <c r="U169" s="233">
        <v>0</v>
      </c>
      <c r="V169" s="233">
        <f>ROUND(E169*U169,2)</f>
        <v>0</v>
      </c>
      <c r="W169" s="233"/>
      <c r="X169" s="233" t="s">
        <v>121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363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60">
        <v>36</v>
      </c>
      <c r="B170" s="261" t="s">
        <v>382</v>
      </c>
      <c r="C170" s="277" t="s">
        <v>383</v>
      </c>
      <c r="D170" s="262" t="s">
        <v>381</v>
      </c>
      <c r="E170" s="263">
        <v>1</v>
      </c>
      <c r="F170" s="264"/>
      <c r="G170" s="265">
        <f>ROUND(E170*F170,2)</f>
        <v>0</v>
      </c>
      <c r="H170" s="264"/>
      <c r="I170" s="265">
        <f>ROUND(E170*H170,2)</f>
        <v>0</v>
      </c>
      <c r="J170" s="264"/>
      <c r="K170" s="265">
        <f>ROUND(E170*J170,2)</f>
        <v>0</v>
      </c>
      <c r="L170" s="265">
        <v>21</v>
      </c>
      <c r="M170" s="265">
        <f>G170*(1+L170/100)</f>
        <v>0</v>
      </c>
      <c r="N170" s="265">
        <v>0</v>
      </c>
      <c r="O170" s="265">
        <f>ROUND(E170*N170,2)</f>
        <v>0</v>
      </c>
      <c r="P170" s="265">
        <v>0</v>
      </c>
      <c r="Q170" s="265">
        <f>ROUND(E170*P170,2)</f>
        <v>0</v>
      </c>
      <c r="R170" s="265"/>
      <c r="S170" s="265" t="s">
        <v>253</v>
      </c>
      <c r="T170" s="266" t="s">
        <v>254</v>
      </c>
      <c r="U170" s="233">
        <v>0</v>
      </c>
      <c r="V170" s="233">
        <f>ROUND(E170*U170,2)</f>
        <v>0</v>
      </c>
      <c r="W170" s="233"/>
      <c r="X170" s="233" t="s">
        <v>121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363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60">
        <v>37</v>
      </c>
      <c r="B171" s="261" t="s">
        <v>384</v>
      </c>
      <c r="C171" s="277" t="s">
        <v>385</v>
      </c>
      <c r="D171" s="262" t="s">
        <v>381</v>
      </c>
      <c r="E171" s="263">
        <v>1</v>
      </c>
      <c r="F171" s="264"/>
      <c r="G171" s="265">
        <f>ROUND(E171*F171,2)</f>
        <v>0</v>
      </c>
      <c r="H171" s="264"/>
      <c r="I171" s="265">
        <f>ROUND(E171*H171,2)</f>
        <v>0</v>
      </c>
      <c r="J171" s="264"/>
      <c r="K171" s="265">
        <f>ROUND(E171*J171,2)</f>
        <v>0</v>
      </c>
      <c r="L171" s="265">
        <v>21</v>
      </c>
      <c r="M171" s="265">
        <f>G171*(1+L171/100)</f>
        <v>0</v>
      </c>
      <c r="N171" s="265">
        <v>0</v>
      </c>
      <c r="O171" s="265">
        <f>ROUND(E171*N171,2)</f>
        <v>0</v>
      </c>
      <c r="P171" s="265">
        <v>0</v>
      </c>
      <c r="Q171" s="265">
        <f>ROUND(E171*P171,2)</f>
        <v>0</v>
      </c>
      <c r="R171" s="265"/>
      <c r="S171" s="265" t="s">
        <v>253</v>
      </c>
      <c r="T171" s="266" t="s">
        <v>254</v>
      </c>
      <c r="U171" s="233">
        <v>0</v>
      </c>
      <c r="V171" s="233">
        <f>ROUND(E171*U171,2)</f>
        <v>0</v>
      </c>
      <c r="W171" s="233"/>
      <c r="X171" s="233" t="s">
        <v>121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363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60">
        <v>38</v>
      </c>
      <c r="B172" s="261" t="s">
        <v>386</v>
      </c>
      <c r="C172" s="277" t="s">
        <v>387</v>
      </c>
      <c r="D172" s="262" t="s">
        <v>381</v>
      </c>
      <c r="E172" s="263">
        <v>1</v>
      </c>
      <c r="F172" s="264"/>
      <c r="G172" s="265">
        <f>ROUND(E172*F172,2)</f>
        <v>0</v>
      </c>
      <c r="H172" s="264"/>
      <c r="I172" s="265">
        <f>ROUND(E172*H172,2)</f>
        <v>0</v>
      </c>
      <c r="J172" s="264"/>
      <c r="K172" s="265">
        <f>ROUND(E172*J172,2)</f>
        <v>0</v>
      </c>
      <c r="L172" s="265">
        <v>21</v>
      </c>
      <c r="M172" s="265">
        <f>G172*(1+L172/100)</f>
        <v>0</v>
      </c>
      <c r="N172" s="265">
        <v>0</v>
      </c>
      <c r="O172" s="265">
        <f>ROUND(E172*N172,2)</f>
        <v>0</v>
      </c>
      <c r="P172" s="265">
        <v>0</v>
      </c>
      <c r="Q172" s="265">
        <f>ROUND(E172*P172,2)</f>
        <v>0</v>
      </c>
      <c r="R172" s="265"/>
      <c r="S172" s="265" t="s">
        <v>253</v>
      </c>
      <c r="T172" s="266" t="s">
        <v>254</v>
      </c>
      <c r="U172" s="233">
        <v>0</v>
      </c>
      <c r="V172" s="233">
        <f>ROUND(E172*U172,2)</f>
        <v>0</v>
      </c>
      <c r="W172" s="233"/>
      <c r="X172" s="233" t="s">
        <v>121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363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x14ac:dyDescent="0.2">
      <c r="A173" s="245" t="s">
        <v>115</v>
      </c>
      <c r="B173" s="246" t="s">
        <v>87</v>
      </c>
      <c r="C173" s="268" t="s">
        <v>88</v>
      </c>
      <c r="D173" s="247"/>
      <c r="E173" s="248"/>
      <c r="F173" s="249"/>
      <c r="G173" s="249">
        <f>SUMIF(AG174:AG182,"&lt;&gt;NOR",G174:G182)</f>
        <v>0</v>
      </c>
      <c r="H173" s="249"/>
      <c r="I173" s="249">
        <f>SUM(I174:I182)</f>
        <v>0</v>
      </c>
      <c r="J173" s="249"/>
      <c r="K173" s="249">
        <f>SUM(K174:K182)</f>
        <v>0</v>
      </c>
      <c r="L173" s="249"/>
      <c r="M173" s="249">
        <f>SUM(M174:M182)</f>
        <v>0</v>
      </c>
      <c r="N173" s="249"/>
      <c r="O173" s="249">
        <f>SUM(O174:O182)</f>
        <v>0</v>
      </c>
      <c r="P173" s="249"/>
      <c r="Q173" s="249">
        <f>SUM(Q174:Q182)</f>
        <v>0</v>
      </c>
      <c r="R173" s="249"/>
      <c r="S173" s="249"/>
      <c r="T173" s="250"/>
      <c r="U173" s="244"/>
      <c r="V173" s="244">
        <f>SUM(V174:V182)</f>
        <v>0.26</v>
      </c>
      <c r="W173" s="244"/>
      <c r="X173" s="244"/>
      <c r="AG173" t="s">
        <v>116</v>
      </c>
    </row>
    <row r="174" spans="1:60" ht="22.5" outlineLevel="1" x14ac:dyDescent="0.2">
      <c r="A174" s="251">
        <v>39</v>
      </c>
      <c r="B174" s="252" t="s">
        <v>388</v>
      </c>
      <c r="C174" s="269" t="s">
        <v>389</v>
      </c>
      <c r="D174" s="253" t="s">
        <v>248</v>
      </c>
      <c r="E174" s="254">
        <v>10.119999999999999</v>
      </c>
      <c r="F174" s="255"/>
      <c r="G174" s="256">
        <f>ROUND(E174*F174,2)</f>
        <v>0</v>
      </c>
      <c r="H174" s="255"/>
      <c r="I174" s="256">
        <f>ROUND(E174*H174,2)</f>
        <v>0</v>
      </c>
      <c r="J174" s="255"/>
      <c r="K174" s="256">
        <f>ROUND(E174*J174,2)</f>
        <v>0</v>
      </c>
      <c r="L174" s="256">
        <v>21</v>
      </c>
      <c r="M174" s="256">
        <f>G174*(1+L174/100)</f>
        <v>0</v>
      </c>
      <c r="N174" s="256">
        <v>6.0000000000000002E-5</v>
      </c>
      <c r="O174" s="256">
        <f>ROUND(E174*N174,2)</f>
        <v>0</v>
      </c>
      <c r="P174" s="256">
        <v>0</v>
      </c>
      <c r="Q174" s="256">
        <f>ROUND(E174*P174,2)</f>
        <v>0</v>
      </c>
      <c r="R174" s="256"/>
      <c r="S174" s="256" t="s">
        <v>120</v>
      </c>
      <c r="T174" s="257" t="s">
        <v>120</v>
      </c>
      <c r="U174" s="233">
        <v>2.5999999999999999E-2</v>
      </c>
      <c r="V174" s="233">
        <f>ROUND(E174*U174,2)</f>
        <v>0.26</v>
      </c>
      <c r="W174" s="233"/>
      <c r="X174" s="233" t="s">
        <v>121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122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 x14ac:dyDescent="0.2">
      <c r="A175" s="231"/>
      <c r="B175" s="232"/>
      <c r="C175" s="270" t="s">
        <v>309</v>
      </c>
      <c r="D175" s="234"/>
      <c r="E175" s="235"/>
      <c r="F175" s="233"/>
      <c r="G175" s="233"/>
      <c r="H175" s="233"/>
      <c r="I175" s="233"/>
      <c r="J175" s="233"/>
      <c r="K175" s="233"/>
      <c r="L175" s="233"/>
      <c r="M175" s="233"/>
      <c r="N175" s="233"/>
      <c r="O175" s="233"/>
      <c r="P175" s="233"/>
      <c r="Q175" s="233"/>
      <c r="R175" s="233"/>
      <c r="S175" s="233"/>
      <c r="T175" s="233"/>
      <c r="U175" s="233"/>
      <c r="V175" s="233"/>
      <c r="W175" s="233"/>
      <c r="X175" s="233"/>
      <c r="Y175" s="214"/>
      <c r="Z175" s="214"/>
      <c r="AA175" s="214"/>
      <c r="AB175" s="214"/>
      <c r="AC175" s="214"/>
      <c r="AD175" s="214"/>
      <c r="AE175" s="214"/>
      <c r="AF175" s="214"/>
      <c r="AG175" s="214" t="s">
        <v>124</v>
      </c>
      <c r="AH175" s="214">
        <v>0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 x14ac:dyDescent="0.2">
      <c r="A176" s="231"/>
      <c r="B176" s="232"/>
      <c r="C176" s="270" t="s">
        <v>310</v>
      </c>
      <c r="D176" s="234"/>
      <c r="E176" s="235"/>
      <c r="F176" s="233"/>
      <c r="G176" s="233"/>
      <c r="H176" s="233"/>
      <c r="I176" s="233"/>
      <c r="J176" s="233"/>
      <c r="K176" s="233"/>
      <c r="L176" s="233"/>
      <c r="M176" s="233"/>
      <c r="N176" s="233"/>
      <c r="O176" s="233"/>
      <c r="P176" s="233"/>
      <c r="Q176" s="233"/>
      <c r="R176" s="233"/>
      <c r="S176" s="233"/>
      <c r="T176" s="233"/>
      <c r="U176" s="233"/>
      <c r="V176" s="233"/>
      <c r="W176" s="233"/>
      <c r="X176" s="233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124</v>
      </c>
      <c r="AH176" s="214">
        <v>0</v>
      </c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 x14ac:dyDescent="0.2">
      <c r="A177" s="231"/>
      <c r="B177" s="232"/>
      <c r="C177" s="270" t="s">
        <v>390</v>
      </c>
      <c r="D177" s="234"/>
      <c r="E177" s="235">
        <v>5.7</v>
      </c>
      <c r="F177" s="233"/>
      <c r="G177" s="233"/>
      <c r="H177" s="233"/>
      <c r="I177" s="233"/>
      <c r="J177" s="233"/>
      <c r="K177" s="233"/>
      <c r="L177" s="233"/>
      <c r="M177" s="233"/>
      <c r="N177" s="233"/>
      <c r="O177" s="233"/>
      <c r="P177" s="233"/>
      <c r="Q177" s="233"/>
      <c r="R177" s="233"/>
      <c r="S177" s="233"/>
      <c r="T177" s="233"/>
      <c r="U177" s="233"/>
      <c r="V177" s="233"/>
      <c r="W177" s="233"/>
      <c r="X177" s="233"/>
      <c r="Y177" s="214"/>
      <c r="Z177" s="214"/>
      <c r="AA177" s="214"/>
      <c r="AB177" s="214"/>
      <c r="AC177" s="214"/>
      <c r="AD177" s="214"/>
      <c r="AE177" s="214"/>
      <c r="AF177" s="214"/>
      <c r="AG177" s="214" t="s">
        <v>124</v>
      </c>
      <c r="AH177" s="214">
        <v>0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 x14ac:dyDescent="0.2">
      <c r="A178" s="231"/>
      <c r="B178" s="232"/>
      <c r="C178" s="270" t="s">
        <v>313</v>
      </c>
      <c r="D178" s="234"/>
      <c r="E178" s="235"/>
      <c r="F178" s="233"/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233"/>
      <c r="V178" s="233"/>
      <c r="W178" s="233"/>
      <c r="X178" s="233"/>
      <c r="Y178" s="214"/>
      <c r="Z178" s="214"/>
      <c r="AA178" s="214"/>
      <c r="AB178" s="214"/>
      <c r="AC178" s="214"/>
      <c r="AD178" s="214"/>
      <c r="AE178" s="214"/>
      <c r="AF178" s="214"/>
      <c r="AG178" s="214" t="s">
        <v>124</v>
      </c>
      <c r="AH178" s="214">
        <v>0</v>
      </c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 x14ac:dyDescent="0.2">
      <c r="A179" s="231"/>
      <c r="B179" s="232"/>
      <c r="C179" s="270" t="s">
        <v>314</v>
      </c>
      <c r="D179" s="234"/>
      <c r="E179" s="235"/>
      <c r="F179" s="233"/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233"/>
      <c r="V179" s="233"/>
      <c r="W179" s="233"/>
      <c r="X179" s="233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124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 x14ac:dyDescent="0.2">
      <c r="A180" s="231"/>
      <c r="B180" s="232"/>
      <c r="C180" s="270" t="s">
        <v>391</v>
      </c>
      <c r="D180" s="234"/>
      <c r="E180" s="235">
        <v>3.5</v>
      </c>
      <c r="F180" s="233"/>
      <c r="G180" s="233"/>
      <c r="H180" s="233"/>
      <c r="I180" s="233"/>
      <c r="J180" s="233"/>
      <c r="K180" s="233"/>
      <c r="L180" s="233"/>
      <c r="M180" s="233"/>
      <c r="N180" s="233"/>
      <c r="O180" s="233"/>
      <c r="P180" s="233"/>
      <c r="Q180" s="233"/>
      <c r="R180" s="233"/>
      <c r="S180" s="233"/>
      <c r="T180" s="233"/>
      <c r="U180" s="233"/>
      <c r="V180" s="233"/>
      <c r="W180" s="233"/>
      <c r="X180" s="233"/>
      <c r="Y180" s="214"/>
      <c r="Z180" s="214"/>
      <c r="AA180" s="214"/>
      <c r="AB180" s="214"/>
      <c r="AC180" s="214"/>
      <c r="AD180" s="214"/>
      <c r="AE180" s="214"/>
      <c r="AF180" s="214"/>
      <c r="AG180" s="214" t="s">
        <v>124</v>
      </c>
      <c r="AH180" s="214">
        <v>0</v>
      </c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 x14ac:dyDescent="0.2">
      <c r="A181" s="231"/>
      <c r="B181" s="232"/>
      <c r="C181" s="271" t="s">
        <v>127</v>
      </c>
      <c r="D181" s="236"/>
      <c r="E181" s="237">
        <v>9.1999999999999993</v>
      </c>
      <c r="F181" s="233"/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233"/>
      <c r="V181" s="233"/>
      <c r="W181" s="233"/>
      <c r="X181" s="233"/>
      <c r="Y181" s="214"/>
      <c r="Z181" s="214"/>
      <c r="AA181" s="214"/>
      <c r="AB181" s="214"/>
      <c r="AC181" s="214"/>
      <c r="AD181" s="214"/>
      <c r="AE181" s="214"/>
      <c r="AF181" s="214"/>
      <c r="AG181" s="214" t="s">
        <v>124</v>
      </c>
      <c r="AH181" s="214">
        <v>1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 x14ac:dyDescent="0.2">
      <c r="A182" s="231"/>
      <c r="B182" s="232"/>
      <c r="C182" s="272" t="s">
        <v>392</v>
      </c>
      <c r="D182" s="238"/>
      <c r="E182" s="239">
        <v>0.92</v>
      </c>
      <c r="F182" s="233"/>
      <c r="G182" s="233"/>
      <c r="H182" s="233"/>
      <c r="I182" s="233"/>
      <c r="J182" s="233"/>
      <c r="K182" s="233"/>
      <c r="L182" s="233"/>
      <c r="M182" s="233"/>
      <c r="N182" s="233"/>
      <c r="O182" s="233"/>
      <c r="P182" s="233"/>
      <c r="Q182" s="233"/>
      <c r="R182" s="233"/>
      <c r="S182" s="233"/>
      <c r="T182" s="233"/>
      <c r="U182" s="233"/>
      <c r="V182" s="233"/>
      <c r="W182" s="233"/>
      <c r="X182" s="233"/>
      <c r="Y182" s="214"/>
      <c r="Z182" s="214"/>
      <c r="AA182" s="214"/>
      <c r="AB182" s="214"/>
      <c r="AC182" s="214"/>
      <c r="AD182" s="214"/>
      <c r="AE182" s="214"/>
      <c r="AF182" s="214"/>
      <c r="AG182" s="214" t="s">
        <v>124</v>
      </c>
      <c r="AH182" s="214">
        <v>4</v>
      </c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x14ac:dyDescent="0.2">
      <c r="A183" s="3"/>
      <c r="B183" s="4"/>
      <c r="C183" s="278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AE183">
        <v>15</v>
      </c>
      <c r="AF183">
        <v>21</v>
      </c>
      <c r="AG183" t="s">
        <v>102</v>
      </c>
    </row>
    <row r="184" spans="1:60" x14ac:dyDescent="0.2">
      <c r="A184" s="217"/>
      <c r="B184" s="218" t="s">
        <v>31</v>
      </c>
      <c r="C184" s="279"/>
      <c r="D184" s="219"/>
      <c r="E184" s="220"/>
      <c r="F184" s="220"/>
      <c r="G184" s="267">
        <f>G8+G145+G158+G160+G173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f>SUMIF(L7:L182,AE183,G7:G182)</f>
        <v>0</v>
      </c>
      <c r="AF184">
        <f>SUMIF(L7:L182,AF183,G7:G182)</f>
        <v>0</v>
      </c>
      <c r="AG184" t="s">
        <v>305</v>
      </c>
    </row>
    <row r="185" spans="1:60" x14ac:dyDescent="0.2">
      <c r="A185" s="3"/>
      <c r="B185" s="4"/>
      <c r="C185" s="278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60" x14ac:dyDescent="0.2">
      <c r="A186" s="3"/>
      <c r="B186" s="4"/>
      <c r="C186" s="278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60" x14ac:dyDescent="0.2">
      <c r="A187" s="221" t="s">
        <v>306</v>
      </c>
      <c r="B187" s="221"/>
      <c r="C187" s="280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222"/>
      <c r="B188" s="223"/>
      <c r="C188" s="281"/>
      <c r="D188" s="223"/>
      <c r="E188" s="223"/>
      <c r="F188" s="223"/>
      <c r="G188" s="22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G188" t="s">
        <v>307</v>
      </c>
    </row>
    <row r="189" spans="1:60" x14ac:dyDescent="0.2">
      <c r="A189" s="225"/>
      <c r="B189" s="226"/>
      <c r="C189" s="282"/>
      <c r="D189" s="226"/>
      <c r="E189" s="226"/>
      <c r="F189" s="226"/>
      <c r="G189" s="227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225"/>
      <c r="B190" s="226"/>
      <c r="C190" s="282"/>
      <c r="D190" s="226"/>
      <c r="E190" s="226"/>
      <c r="F190" s="226"/>
      <c r="G190" s="227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25"/>
      <c r="B191" s="226"/>
      <c r="C191" s="282"/>
      <c r="D191" s="226"/>
      <c r="E191" s="226"/>
      <c r="F191" s="226"/>
      <c r="G191" s="227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28"/>
      <c r="B192" s="229"/>
      <c r="C192" s="283"/>
      <c r="D192" s="229"/>
      <c r="E192" s="229"/>
      <c r="F192" s="229"/>
      <c r="G192" s="230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3"/>
      <c r="B193" s="4"/>
      <c r="C193" s="278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284"/>
      <c r="D194" s="10"/>
      <c r="AG194" t="s">
        <v>308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87:C187"/>
    <mergeCell ref="A188:G192"/>
    <mergeCell ref="C45:G4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B1D57-C320-4844-B2E4-B20BEBD4ED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90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91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91</v>
      </c>
      <c r="AG3" t="s">
        <v>92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93</v>
      </c>
    </row>
    <row r="5" spans="1:60" x14ac:dyDescent="0.2">
      <c r="D5" s="10"/>
    </row>
    <row r="6" spans="1:60" ht="38.25" x14ac:dyDescent="0.2">
      <c r="A6" s="210" t="s">
        <v>94</v>
      </c>
      <c r="B6" s="212" t="s">
        <v>95</v>
      </c>
      <c r="C6" s="212" t="s">
        <v>96</v>
      </c>
      <c r="D6" s="211" t="s">
        <v>97</v>
      </c>
      <c r="E6" s="210" t="s">
        <v>98</v>
      </c>
      <c r="F6" s="209" t="s">
        <v>99</v>
      </c>
      <c r="G6" s="210" t="s">
        <v>31</v>
      </c>
      <c r="H6" s="213" t="s">
        <v>32</v>
      </c>
      <c r="I6" s="213" t="s">
        <v>100</v>
      </c>
      <c r="J6" s="213" t="s">
        <v>33</v>
      </c>
      <c r="K6" s="213" t="s">
        <v>101</v>
      </c>
      <c r="L6" s="213" t="s">
        <v>102</v>
      </c>
      <c r="M6" s="213" t="s">
        <v>103</v>
      </c>
      <c r="N6" s="213" t="s">
        <v>104</v>
      </c>
      <c r="O6" s="213" t="s">
        <v>105</v>
      </c>
      <c r="P6" s="213" t="s">
        <v>106</v>
      </c>
      <c r="Q6" s="213" t="s">
        <v>107</v>
      </c>
      <c r="R6" s="213" t="s">
        <v>108</v>
      </c>
      <c r="S6" s="213" t="s">
        <v>109</v>
      </c>
      <c r="T6" s="213" t="s">
        <v>110</v>
      </c>
      <c r="U6" s="213" t="s">
        <v>111</v>
      </c>
      <c r="V6" s="213" t="s">
        <v>112</v>
      </c>
      <c r="W6" s="213" t="s">
        <v>113</v>
      </c>
      <c r="X6" s="213" t="s">
        <v>114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115</v>
      </c>
      <c r="B8" s="246" t="s">
        <v>84</v>
      </c>
      <c r="C8" s="268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116</v>
      </c>
    </row>
    <row r="9" spans="1:60" outlineLevel="1" x14ac:dyDescent="0.2">
      <c r="A9" s="251">
        <v>1</v>
      </c>
      <c r="B9" s="252" t="s">
        <v>393</v>
      </c>
      <c r="C9" s="269" t="s">
        <v>394</v>
      </c>
      <c r="D9" s="253" t="s">
        <v>395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120</v>
      </c>
      <c r="T9" s="257" t="s">
        <v>254</v>
      </c>
      <c r="U9" s="233">
        <v>0</v>
      </c>
      <c r="V9" s="233">
        <f>ROUND(E9*U9,2)</f>
        <v>0</v>
      </c>
      <c r="W9" s="233"/>
      <c r="X9" s="233" t="s">
        <v>396</v>
      </c>
      <c r="Y9" s="214"/>
      <c r="Z9" s="214"/>
      <c r="AA9" s="214"/>
      <c r="AB9" s="214"/>
      <c r="AC9" s="214"/>
      <c r="AD9" s="214"/>
      <c r="AE9" s="214"/>
      <c r="AF9" s="214"/>
      <c r="AG9" s="214" t="s">
        <v>397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3" t="s">
        <v>398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153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60">
        <v>2</v>
      </c>
      <c r="B11" s="261" t="s">
        <v>399</v>
      </c>
      <c r="C11" s="277" t="s">
        <v>400</v>
      </c>
      <c r="D11" s="262" t="s">
        <v>381</v>
      </c>
      <c r="E11" s="263">
        <v>1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253</v>
      </c>
      <c r="T11" s="266" t="s">
        <v>254</v>
      </c>
      <c r="U11" s="233">
        <v>0</v>
      </c>
      <c r="V11" s="233">
        <f>ROUND(E11*U11,2)</f>
        <v>0</v>
      </c>
      <c r="W11" s="233"/>
      <c r="X11" s="233" t="s">
        <v>121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122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115</v>
      </c>
      <c r="B12" s="246" t="s">
        <v>89</v>
      </c>
      <c r="C12" s="268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116</v>
      </c>
    </row>
    <row r="13" spans="1:60" outlineLevel="1" x14ac:dyDescent="0.2">
      <c r="A13" s="251">
        <v>3</v>
      </c>
      <c r="B13" s="252" t="s">
        <v>401</v>
      </c>
      <c r="C13" s="269" t="s">
        <v>402</v>
      </c>
      <c r="D13" s="253" t="s">
        <v>381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253</v>
      </c>
      <c r="T13" s="257" t="s">
        <v>254</v>
      </c>
      <c r="U13" s="233">
        <v>0</v>
      </c>
      <c r="V13" s="233">
        <f>ROUND(E13*U13,2)</f>
        <v>0</v>
      </c>
      <c r="W13" s="233"/>
      <c r="X13" s="233" t="s">
        <v>121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122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3" t="s">
        <v>403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153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60">
        <v>4</v>
      </c>
      <c r="B15" s="261" t="s">
        <v>404</v>
      </c>
      <c r="C15" s="277" t="s">
        <v>405</v>
      </c>
      <c r="D15" s="262" t="s">
        <v>381</v>
      </c>
      <c r="E15" s="263">
        <v>1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253</v>
      </c>
      <c r="T15" s="266" t="s">
        <v>254</v>
      </c>
      <c r="U15" s="233">
        <v>0</v>
      </c>
      <c r="V15" s="233">
        <f>ROUND(E15*U15,2)</f>
        <v>0</v>
      </c>
      <c r="W15" s="233"/>
      <c r="X15" s="233" t="s">
        <v>121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115</v>
      </c>
      <c r="B16" s="246" t="s">
        <v>84</v>
      </c>
      <c r="C16" s="268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116</v>
      </c>
    </row>
    <row r="17" spans="1:60" outlineLevel="1" x14ac:dyDescent="0.2">
      <c r="A17" s="251">
        <v>5</v>
      </c>
      <c r="B17" s="252" t="s">
        <v>406</v>
      </c>
      <c r="C17" s="269" t="s">
        <v>407</v>
      </c>
      <c r="D17" s="253" t="s">
        <v>395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120</v>
      </c>
      <c r="T17" s="257" t="s">
        <v>254</v>
      </c>
      <c r="U17" s="233">
        <v>0</v>
      </c>
      <c r="V17" s="233">
        <f>ROUND(E17*U17,2)</f>
        <v>0</v>
      </c>
      <c r="W17" s="233"/>
      <c r="X17" s="233" t="s">
        <v>396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408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73" t="s">
        <v>409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153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115</v>
      </c>
      <c r="B19" s="246" t="s">
        <v>89</v>
      </c>
      <c r="C19" s="268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116</v>
      </c>
    </row>
    <row r="20" spans="1:60" outlineLevel="1" x14ac:dyDescent="0.2">
      <c r="A20" s="251">
        <v>6</v>
      </c>
      <c r="B20" s="252" t="s">
        <v>410</v>
      </c>
      <c r="C20" s="269" t="s">
        <v>411</v>
      </c>
      <c r="D20" s="253" t="s">
        <v>395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120</v>
      </c>
      <c r="T20" s="257" t="s">
        <v>254</v>
      </c>
      <c r="U20" s="233">
        <v>0</v>
      </c>
      <c r="V20" s="233">
        <f>ROUND(E20*U20,2)</f>
        <v>0</v>
      </c>
      <c r="W20" s="233"/>
      <c r="X20" s="233" t="s">
        <v>396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397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73" t="s">
        <v>412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153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102</v>
      </c>
    </row>
    <row r="23" spans="1:60" x14ac:dyDescent="0.2">
      <c r="A23" s="217"/>
      <c r="B23" s="218" t="s">
        <v>31</v>
      </c>
      <c r="C23" s="279"/>
      <c r="D23" s="219"/>
      <c r="E23" s="220"/>
      <c r="F23" s="220"/>
      <c r="G23" s="267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305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306</v>
      </c>
      <c r="B26" s="221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81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307</v>
      </c>
    </row>
    <row r="28" spans="1:60" x14ac:dyDescent="0.2">
      <c r="A28" s="225"/>
      <c r="B28" s="226"/>
      <c r="C28" s="282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82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82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83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308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4B9E44-CEAC-45AF-A369-344050EA538E}"/>
</file>

<file path=customXml/itemProps2.xml><?xml version="1.0" encoding="utf-8"?>
<ds:datastoreItem xmlns:ds="http://schemas.openxmlformats.org/officeDocument/2006/customXml" ds:itemID="{E6B4734E-FE47-4727-AA09-2D35990252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23-001.06 A01 Pol</vt:lpstr>
      <vt:lpstr>23-001.06 E01 Pol</vt:lpstr>
      <vt:lpstr>23-001.06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'23-001.06 A01 Pol'!Názvy_tisku</vt:lpstr>
      <vt:lpstr>'23-001.06 E01 Pol'!Názvy_tisku</vt:lpstr>
      <vt:lpstr>'23-001.06 O01 Pol'!Názvy_tisku</vt:lpstr>
      <vt:lpstr>oadresa</vt:lpstr>
      <vt:lpstr>Stavba!Objednatel</vt:lpstr>
      <vt:lpstr>Stavba!Objekt</vt:lpstr>
      <vt:lpstr>'23-001.06 A01 Pol'!Oblast_tisku</vt:lpstr>
      <vt:lpstr>'23-001.06 E01 Pol'!Oblast_tisku</vt:lpstr>
      <vt:lpstr>'23-001.06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2023-01-13T07:39:27Z</dcterms:modified>
</cp:coreProperties>
</file>